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mc:AlternateContent xmlns:mc="http://schemas.openxmlformats.org/markup-compatibility/2006">
    <mc:Choice Requires="x15">
      <x15ac:absPath xmlns:x15ac="http://schemas.microsoft.com/office/spreadsheetml/2010/11/ac" url="https://eyus-my.sharepoint.com/personal/daniel_nicolotti_ey_com/Documents/Clients/AZ/Call Center/BAFO/"/>
    </mc:Choice>
  </mc:AlternateContent>
  <xr:revisionPtr revIDLastSave="168" documentId="8_{29D5FB93-7460-49DF-954A-C5FA40EA1567}" xr6:coauthVersionLast="47" xr6:coauthVersionMax="47" xr10:uidLastSave="{3503BC06-2A98-4B4A-A53E-851B99ECAFD8}"/>
  <bookViews>
    <workbookView xWindow="-120" yWindow="-120" windowWidth="38640" windowHeight="21120" xr2:uid="{00000000-000D-0000-FFFF-FFFF00000000}"/>
  </bookViews>
  <sheets>
    <sheet name="Instructions" sheetId="10" r:id="rId1"/>
    <sheet name="Summary" sheetId="1" r:id="rId2"/>
    <sheet name="Solution Price" sheetId="7" r:id="rId3"/>
    <sheet name="Solution Deliverables" sheetId="9" r:id="rId4"/>
    <sheet name="Staffing Rates " sheetId="12" r:id="rId5"/>
  </sheets>
  <definedNames>
    <definedName name="_xlnm.Print_Area" localSheetId="3">'Solution Deliverables'!$A:$E</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9" i="7" l="1"/>
  <c r="D19" i="7" l="1"/>
  <c r="E19" i="7"/>
  <c r="F19" i="7"/>
  <c r="G19" i="7"/>
  <c r="B17" i="7"/>
  <c r="H8" i="7"/>
  <c r="H9" i="7"/>
  <c r="H10" i="7"/>
  <c r="H11" i="7"/>
  <c r="H12" i="7"/>
  <c r="H13" i="7"/>
  <c r="H14" i="7"/>
  <c r="H15" i="7"/>
  <c r="B16" i="7"/>
  <c r="H16" i="7"/>
  <c r="H17" i="7"/>
  <c r="C13" i="1" l="1"/>
  <c r="B19" i="7"/>
  <c r="B12" i="1" s="1"/>
  <c r="B13" i="1" s="1"/>
  <c r="H19" i="7"/>
  <c r="G13" i="1"/>
  <c r="F13" i="1"/>
  <c r="D13" i="1"/>
  <c r="E13" i="1"/>
  <c r="B15" i="1" l="1"/>
</calcChain>
</file>

<file path=xl/sharedStrings.xml><?xml version="1.0" encoding="utf-8"?>
<sst xmlns="http://schemas.openxmlformats.org/spreadsheetml/2006/main" count="326" uniqueCount="158">
  <si>
    <t xml:space="preserve">Complete the Pricing Schedule
AHCCCS shall pay the awarded contractor based on the total  annual amount in 12 equal monthly increments.
Provide the annual cost of requested AI Call Center Integration, including Design, Development &amp; Implementation (DDI) and Maintenance &amp; Operations (M&amp;O).  AHCCCS anticipates a six (6) to twelve (12)-month DDI, and a four (4)-year M&amp;O period, with a total contract duration of five (5) years. Enter DDI pricing for contracts years 1, and pricing for M&amp;O years 1.5-5. 
Provide pricing for the Solution Deliverables and associated Milestone payments. Refer to the AI Call Center Integration deliverables in the Requirements Response Matrix for detailed description of each deliverable. 
Pricing shall be inclusive of all costs associated with the delivery of the services and includes staff time, travel, mileage, insurance, and administrative cost. No additional fees will be paid by AHCCCS. 
Provide the staffing rates for extra services  (for example, rates for modification hours or change requests). </t>
  </si>
  <si>
    <t>Task Order #  YH26-0031</t>
  </si>
  <si>
    <t>AI Call Center Integration</t>
  </si>
  <si>
    <t>ATTACHMENT B: PRICING PROPOSAL WORKSHEET</t>
  </si>
  <si>
    <t>OFFEROR NAME:</t>
  </si>
  <si>
    <t>Total System Cost Summaries</t>
  </si>
  <si>
    <t>This will be the Total Cost Summaries from each of the Tabs in this spreadsheet</t>
  </si>
  <si>
    <t>Description</t>
  </si>
  <si>
    <t>One Time Costs</t>
  </si>
  <si>
    <t>Year 1 Costs</t>
  </si>
  <si>
    <t>Year 2 Costs</t>
  </si>
  <si>
    <t>Year 3 Costs</t>
  </si>
  <si>
    <t>Year 4 Costs</t>
  </si>
  <si>
    <t>Year 5 Costs</t>
  </si>
  <si>
    <t>Solution Costs</t>
  </si>
  <si>
    <t>5-year Cost of Ownership:</t>
  </si>
  <si>
    <t>SOLUTION PRICING</t>
  </si>
  <si>
    <t>**refer to the timeline in the Task Order for a detailed description of the anticipated activities included in each line item**</t>
  </si>
  <si>
    <t>Provide a line item for all costs.</t>
  </si>
  <si>
    <t>Total One Time Cost</t>
  </si>
  <si>
    <t>Year 1</t>
  </si>
  <si>
    <t>Year 2</t>
  </si>
  <si>
    <t>Year 3</t>
  </si>
  <si>
    <t>Year 4</t>
  </si>
  <si>
    <t>Year 5</t>
  </si>
  <si>
    <t>Total</t>
  </si>
  <si>
    <t>Planning &amp; Requirements </t>
  </si>
  <si>
    <t>Design &amp; Architecture </t>
  </si>
  <si>
    <t>Build &amp; Configuration </t>
  </si>
  <si>
    <t>Testing &amp; Validation </t>
  </si>
  <si>
    <t>Pilot &amp; Training </t>
  </si>
  <si>
    <t>Full Rollout &amp; Go-Live </t>
  </si>
  <si>
    <t>Reporting</t>
  </si>
  <si>
    <t>Maintenance &amp; Operations</t>
  </si>
  <si>
    <t>Subscription &amp; Licensing (if applicable)**</t>
  </si>
  <si>
    <t>Hosting (if applicable)**</t>
  </si>
  <si>
    <t>Total Cost:</t>
  </si>
  <si>
    <t xml:space="preserve">Solution Costs shall include all travel. Use the following assumptions for estimating travel: </t>
  </si>
  <si>
    <r>
      <t xml:space="preserve">*For Requirements Section of the Scope of Work: </t>
    </r>
    <r>
      <rPr>
        <b/>
        <sz val="12"/>
        <color theme="1"/>
        <rFont val="Calibri"/>
        <family val="2"/>
        <scheme val="minor"/>
      </rPr>
      <t>1-2 trips for each State</t>
    </r>
  </si>
  <si>
    <t>*For Development: No travel should be assumed</t>
  </si>
  <si>
    <r>
      <t xml:space="preserve">*For Testing the System: </t>
    </r>
    <r>
      <rPr>
        <b/>
        <sz val="12"/>
        <color theme="1"/>
        <rFont val="Calibri"/>
        <family val="2"/>
        <scheme val="minor"/>
      </rPr>
      <t xml:space="preserve">1 trip </t>
    </r>
    <r>
      <rPr>
        <sz val="11"/>
        <color theme="1"/>
        <rFont val="Calibri"/>
        <family val="2"/>
        <scheme val="minor"/>
      </rPr>
      <t>should be assumed for</t>
    </r>
    <r>
      <rPr>
        <b/>
        <sz val="12"/>
        <color theme="1"/>
        <rFont val="Calibri"/>
        <family val="2"/>
        <scheme val="minor"/>
      </rPr>
      <t xml:space="preserve"> each State</t>
    </r>
  </si>
  <si>
    <r>
      <t xml:space="preserve">*For Implementation of the System: </t>
    </r>
    <r>
      <rPr>
        <b/>
        <sz val="12"/>
        <color theme="1"/>
        <rFont val="Calibri"/>
        <family val="2"/>
        <scheme val="minor"/>
      </rPr>
      <t>1-2 trips</t>
    </r>
    <r>
      <rPr>
        <sz val="11"/>
        <color theme="1"/>
        <rFont val="Calibri"/>
        <family val="2"/>
        <scheme val="minor"/>
      </rPr>
      <t xml:space="preserve"> should be assumed for </t>
    </r>
    <r>
      <rPr>
        <b/>
        <sz val="12"/>
        <color theme="1"/>
        <rFont val="Calibri"/>
        <family val="2"/>
        <scheme val="minor"/>
      </rPr>
      <t>each State</t>
    </r>
  </si>
  <si>
    <r>
      <t xml:space="preserve">*For Training: </t>
    </r>
    <r>
      <rPr>
        <b/>
        <sz val="12"/>
        <color theme="1"/>
        <rFont val="Calibri"/>
        <family val="2"/>
        <scheme val="minor"/>
      </rPr>
      <t>1-2 trips</t>
    </r>
    <r>
      <rPr>
        <sz val="11"/>
        <color theme="1"/>
        <rFont val="Calibri"/>
        <family val="2"/>
        <scheme val="minor"/>
      </rPr>
      <t xml:space="preserve"> should be assumed for </t>
    </r>
    <r>
      <rPr>
        <b/>
        <sz val="12"/>
        <color theme="1"/>
        <rFont val="Calibri"/>
        <family val="2"/>
        <scheme val="minor"/>
      </rPr>
      <t>each State</t>
    </r>
  </si>
  <si>
    <r>
      <t>*The duration should be assumed to be</t>
    </r>
    <r>
      <rPr>
        <sz val="11"/>
        <color rgb="FFFF0000"/>
        <rFont val="Calibri"/>
        <family val="2"/>
        <scheme val="minor"/>
      </rPr>
      <t xml:space="preserve"> 2-3 days per trip</t>
    </r>
    <r>
      <rPr>
        <sz val="11"/>
        <color theme="1"/>
        <rFont val="Calibri"/>
        <family val="2"/>
        <scheme val="minor"/>
      </rPr>
      <t xml:space="preserve"> for each State</t>
    </r>
  </si>
  <si>
    <t xml:space="preserve">
**Please note that the Software and License costs should include licensing costs for each component of the Solution, which will be hosted in the AHCCCS Azure environment. AHCCCS will host the Solution and retain ownership of the licensing for each component.</t>
  </si>
  <si>
    <t>Task Order # YH26-0031</t>
  </si>
  <si>
    <t>SOLUTION DELIVERABLES</t>
  </si>
  <si>
    <t>**Refer to AI Call Center Integration Deliverables for detailed description of each item**</t>
  </si>
  <si>
    <t>Milestone</t>
  </si>
  <si>
    <t xml:space="preserve">Base Price </t>
  </si>
  <si>
    <t xml:space="preserve">Recurring Cost (if any) </t>
  </si>
  <si>
    <t># of Hours</t>
  </si>
  <si>
    <t>Proposed Timeline</t>
  </si>
  <si>
    <t xml:space="preserve">1.    Planning and Requirements </t>
  </si>
  <si>
    <t xml:space="preserve">a.    Weekly Project Planning/Status Meetings </t>
  </si>
  <si>
    <t>b.    Develop milestone schedule. (weekly, monthly and quarterly)</t>
  </si>
  <si>
    <t xml:space="preserve">c.    Requirements Traceability Matrix </t>
  </si>
  <si>
    <t xml:space="preserve">d.    Project Management Plan </t>
  </si>
  <si>
    <t>e.    Communications Management Plan</t>
  </si>
  <si>
    <t xml:space="preserve">2.    Design and Architecture </t>
  </si>
  <si>
    <t>a.    Technical Architecture Detailed Description (DTAP)</t>
  </si>
  <si>
    <t>b.    Requirements Traceability Matrix</t>
  </si>
  <si>
    <t>c.    Business Continuity, Cyber Incident Response, &amp; Disaster Recovery Plan (BC/CIR/DR)</t>
  </si>
  <si>
    <t xml:space="preserve">d.    Business Design / System Design Document (BD/SDD) </t>
  </si>
  <si>
    <t>3.   Build and Configuration</t>
  </si>
  <si>
    <t>a.   System Change Plan</t>
  </si>
  <si>
    <t>b.   Data Management Plan</t>
  </si>
  <si>
    <t>c.   Environmental Monitoring Plan</t>
  </si>
  <si>
    <t>d.   System Maintenance Support Plan (SysMSP)</t>
  </si>
  <si>
    <t>e.   System Security &amp; Privacy Plan (SSPP)</t>
  </si>
  <si>
    <t>f.    Release Management Plan</t>
  </si>
  <si>
    <t xml:space="preserve">4.    Testing and Validation </t>
  </si>
  <si>
    <t>a.    Test Management Plan (TMP)</t>
  </si>
  <si>
    <t>b.    Validation of test reporting</t>
  </si>
  <si>
    <t>c.    Error reporting and remediation planning for test stages</t>
  </si>
  <si>
    <t>d.    Testing acceptance signoff</t>
  </si>
  <si>
    <t>e.    Quality Management Plan (QMP)</t>
  </si>
  <si>
    <t>5.    Pilot and Training</t>
  </si>
  <si>
    <t>a.   User Training Plan</t>
  </si>
  <si>
    <t>b.   Training Curriculum</t>
  </si>
  <si>
    <t xml:space="preserve">6.     Full RollOut and Go-Live </t>
  </si>
  <si>
    <t>a.    Implementation/Roll out plan to include dashboard reporting.</t>
  </si>
  <si>
    <t>b.    Validation of production reports</t>
  </si>
  <si>
    <t>c.    Ongoing error reporting</t>
  </si>
  <si>
    <t>d.    Performance Management Plan</t>
  </si>
  <si>
    <t>e.    Continuance of Operations Program (COOP)</t>
  </si>
  <si>
    <t xml:space="preserve">7.    Optimization and Support </t>
  </si>
  <si>
    <t>a.     Post implementation plan for AHCCCS, Genesys and ServiceNow</t>
  </si>
  <si>
    <t>b.     Post implementation documentation delivery</t>
  </si>
  <si>
    <t>c.     Post implementation support/maintenance plan</t>
  </si>
  <si>
    <t>d.     Error reporting and remediation planning</t>
  </si>
  <si>
    <t>e.     Transition Plan</t>
  </si>
  <si>
    <r>
      <t xml:space="preserve">Instructions: </t>
    </r>
    <r>
      <rPr>
        <sz val="11"/>
        <rFont val="Arial"/>
        <family val="2"/>
      </rPr>
      <t xml:space="preserve">Please use the cells shaded in yellow to list all position titles and rates associated with your response.  Enter the Hourly Billable Rate per Positions for each Position Title. The Hourly Billable Rate should factor in all costs including applicable purchase, delivery, tax, services, safety, license, travel, per diem, Respondent's staff training, facilities, and other such items necessary to complete all deliverables. The Respondent may include additional roles to accurately represent the various classifications and grades of its personnel. </t>
    </r>
  </si>
  <si>
    <t>Table 1: Position Titles and Rates</t>
  </si>
  <si>
    <t>Position Title</t>
  </si>
  <si>
    <t>HOURLY Billable Rate Per Position</t>
  </si>
  <si>
    <t>Example - Analyst</t>
  </si>
  <si>
    <t>Organizes collected data; analyzes data; assist in developing reports.</t>
  </si>
  <si>
    <t>Program Manager</t>
  </si>
  <si>
    <t>Subject Matter Resource</t>
  </si>
  <si>
    <t>Operations Manager</t>
  </si>
  <si>
    <t>Scrum Master</t>
  </si>
  <si>
    <t>Cyber Architect Lead</t>
  </si>
  <si>
    <t>Senior Cyber Architect</t>
  </si>
  <si>
    <t>Cyber Architect Analyst</t>
  </si>
  <si>
    <t>Business Lead</t>
  </si>
  <si>
    <t>Senior Business Analyst</t>
  </si>
  <si>
    <t>Business Analyst</t>
  </si>
  <si>
    <t>Data Migration Developer Lead</t>
  </si>
  <si>
    <t>Senior Data Migration Developer</t>
  </si>
  <si>
    <t>Data Migration Developer</t>
  </si>
  <si>
    <t>Software Development Lead</t>
  </si>
  <si>
    <t>Senior Software Developer</t>
  </si>
  <si>
    <t>Software Developer</t>
  </si>
  <si>
    <t>Testing Lead</t>
  </si>
  <si>
    <t>Senior Tester</t>
  </si>
  <si>
    <t>Testing Analyst</t>
  </si>
  <si>
    <t>Reporting Lead</t>
  </si>
  <si>
    <t>Senior Report Developer</t>
  </si>
  <si>
    <t>Report Developer</t>
  </si>
  <si>
    <t xml:space="preserve">Offshore Senior Developer     </t>
  </si>
  <si>
    <t xml:space="preserve">Offshore Developer     </t>
  </si>
  <si>
    <t xml:space="preserve">Offshore Junior Developer     </t>
  </si>
  <si>
    <t xml:space="preserve">Responsible for planning, organizing, and directing the completion of the project. </t>
  </si>
  <si>
    <t xml:space="preserve">Senior advisor to provide direction and advisory services for their relative experiences </t>
  </si>
  <si>
    <t>Responsible for overseeing and managing all day-to-day activities to ensure successful operations.</t>
  </si>
  <si>
    <t xml:space="preserve">Facilitates and guides a software development product owner, team, and organization through iterations. Organizes and facilitates meetings, including preparing, moderating, and post processing. Helps with product release planning and enforces deadlines. </t>
  </si>
  <si>
    <t>Leads the development, implementation, and maintenance of cybersecurity infrastructure and policies; Responsible for analyzing security risks, designing secure systems, and ensuring compliance with relevant regulations and standards</t>
  </si>
  <si>
    <t>Senior Level; Responsible for development, implementation and maintenance of cybersecurity infrastructure;  Plans, tests, implements, and maintains security solutions, and ensure compliance with relevant policies and regulations.</t>
  </si>
  <si>
    <t>Junior level; Responsible for designing, building, and maintaining an organization's computer and network security infrastructure. Plans, tests, implements, and maintains security solutions, and ensure compliance with relevant policies and regulations.</t>
  </si>
  <si>
    <t xml:space="preserve">Responsible for functional activities, responsibilities, and support related to process, procedure, policy; provide day-to-day oversight throughout design, development, and implementation </t>
  </si>
  <si>
    <t xml:space="preserve">Senior Level; Responsible for functional activities, responsibilities, and support related to process, procedure, policy  throughout design, development, and implementation </t>
  </si>
  <si>
    <t xml:space="preserve">Junior Level; Responsible for functional activities, responsibilities, and support related to process, procedure, policy  throughout design, development, and implementation </t>
  </si>
  <si>
    <t xml:space="preserve">Responsible for activities, responsibilities, and support related to data conversion and migration; provide day-to-day oversight throughout design, development, and implementation </t>
  </si>
  <si>
    <t>Senior Level; Responsible for activities, responsibilities, and support related to data conversion and migration</t>
  </si>
  <si>
    <t>Junior Level; Responsible for activities, responsibilities, and support related to data conversion and migration</t>
  </si>
  <si>
    <t xml:space="preserve">Responsible for activities, responsibilities, and support related to software development; provide day-to-day oversight throughout design, development, and implementation </t>
  </si>
  <si>
    <t xml:space="preserve">Senior Level; Responsible for activities, responsibilities, and support related to software development </t>
  </si>
  <si>
    <t xml:space="preserve">Junior Level; Responsible for activities, responsibilities, and support related to software development </t>
  </si>
  <si>
    <t xml:space="preserve">Responsible for activities, responsibilities, and support related to system testing; provide day-to-day oversight throughout design, development, and implementation </t>
  </si>
  <si>
    <t>Senior Level; Responsible for activities, responsibilities, and support related to system testing; Develop test scripts</t>
  </si>
  <si>
    <t>Junior Level; Responsible for activities, responsibilities, and support related to system testing; Develop test scripts</t>
  </si>
  <si>
    <t>Responsible for managing and overseeing reporting processes, ensuring accurate and timely reporting</t>
  </si>
  <si>
    <t>Senior Level; Develops, implements, and maintains reporting solutions</t>
  </si>
  <si>
    <t>Junior Level; Develops, implements, and maintains reporting solutions</t>
  </si>
  <si>
    <t xml:space="preserve">Offshore Developer; Responsible for activities, responsibilities, and support related to software development </t>
  </si>
  <si>
    <t xml:space="preserve">Junior Level Offshore Developer; Responsible for activities, responsibilities, and support related to software development </t>
  </si>
  <si>
    <t xml:space="preserve">Senior Level Offshore Developer; Responsible for activities, responsibilities, and support related to software development and overseeing offshore developers </t>
  </si>
  <si>
    <t>Engagement Partner</t>
  </si>
  <si>
    <t xml:space="preserve">Responsible for overall project oversight, strategy and direction of the project. </t>
  </si>
  <si>
    <t>EY</t>
  </si>
  <si>
    <t>Est. ongoing (Apr-Jan)</t>
  </si>
  <si>
    <t>Est. April 2026</t>
  </si>
  <si>
    <t>Est. May 2026</t>
  </si>
  <si>
    <t>Est. June 2026</t>
  </si>
  <si>
    <t>Est. Oct 2026</t>
  </si>
  <si>
    <t>Est. Nov 2026</t>
  </si>
  <si>
    <t>Est. Dec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</si>
</sst>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43" formatCode="_(* #,##0.00_);_(* \(#,##0.00\);_(* &quot;-&quot;??_);_(@_)"/>
    <numFmt numFmtId="164" formatCode="_(* #,##0_);_(* \(#,##0\);_(* &quot;-&quot;??_);_(@_)"/>
    <numFmt numFmtId="165" formatCode="&quot;$&quot;#,##0"/>
  </numFmts>
  <fonts count="21" x14ac:knownFonts="1">
    <font>
      <sz val="11"/>
      <color theme="1"/>
      <name val="Calibri"/>
      <family val="2"/>
      <scheme val="minor"/>
    </font>
    <font>
      <sz val="11"/>
      <color theme="1"/>
      <name val="Calibri"/>
      <family val="2"/>
      <scheme val="minor"/>
    </font>
    <font>
      <b/>
      <sz val="11"/>
      <color theme="1"/>
      <name val="Arial"/>
      <family val="2"/>
    </font>
    <font>
      <sz val="11"/>
      <color theme="1"/>
      <name val="Arial"/>
      <family val="2"/>
    </font>
    <font>
      <b/>
      <i/>
      <sz val="11"/>
      <color theme="1"/>
      <name val="Arial"/>
      <family val="2"/>
    </font>
    <font>
      <sz val="11"/>
      <color rgb="FFFF0000"/>
      <name val="Calibri"/>
      <family val="2"/>
      <scheme val="minor"/>
    </font>
    <font>
      <b/>
      <sz val="11"/>
      <color theme="1"/>
      <name val="Calibri"/>
      <family val="2"/>
    </font>
    <font>
      <sz val="11"/>
      <color theme="1"/>
      <name val="Calibri"/>
      <family val="2"/>
    </font>
    <font>
      <b/>
      <sz val="12"/>
      <color theme="1"/>
      <name val="Calibri"/>
      <family val="2"/>
      <scheme val="minor"/>
    </font>
    <font>
      <sz val="10"/>
      <color theme="1"/>
      <name val="Arial"/>
      <family val="2"/>
    </font>
    <font>
      <b/>
      <sz val="10"/>
      <color theme="1"/>
      <name val="Arial"/>
      <family val="2"/>
    </font>
    <font>
      <sz val="10"/>
      <color rgb="FF000000"/>
      <name val="Arial"/>
      <family val="2"/>
    </font>
    <font>
      <sz val="9"/>
      <color theme="1"/>
      <name val="Arial"/>
      <family val="2"/>
    </font>
    <font>
      <sz val="8"/>
      <name val="Arial"/>
      <family val="2"/>
    </font>
    <font>
      <b/>
      <sz val="11"/>
      <name val="Arial"/>
      <family val="2"/>
    </font>
    <font>
      <sz val="11"/>
      <name val="Arial"/>
      <family val="2"/>
    </font>
    <font>
      <i/>
      <sz val="11"/>
      <color theme="1"/>
      <name val="Arial"/>
      <family val="2"/>
    </font>
    <font>
      <sz val="11"/>
      <color rgb="FF000000"/>
      <name val="Arial"/>
      <family val="2"/>
    </font>
    <font>
      <sz val="12"/>
      <color theme="1"/>
      <name val="Arial"/>
      <family val="2"/>
    </font>
    <font>
      <b/>
      <sz val="14"/>
      <color theme="1"/>
      <name val="Arial"/>
      <family val="2"/>
    </font>
    <font>
      <sz val="11"/>
      <color rgb="FFFF0000"/>
      <name val="Arial"/>
      <family val="2"/>
    </font>
  </fonts>
  <fills count="5">
    <fill>
      <patternFill patternType="none"/>
    </fill>
    <fill>
      <patternFill patternType="gray125"/>
    </fill>
    <fill>
      <patternFill patternType="solid">
        <fgColor theme="0" tint="-0.14999847407452621"/>
        <bgColor indexed="64"/>
      </patternFill>
    </fill>
    <fill>
      <patternFill patternType="solid">
        <fgColor indexed="9"/>
        <bgColor indexed="64"/>
      </patternFill>
    </fill>
    <fill>
      <patternFill patternType="solid">
        <fgColor rgb="FFF2F2F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rgb="FFBFBFBF"/>
      </left>
      <right style="medium">
        <color rgb="FFBFBFBF"/>
      </right>
      <top style="medium">
        <color rgb="FFBFBFBF"/>
      </top>
      <bottom style="medium">
        <color rgb="FFBFBFBF"/>
      </bottom>
      <diagonal/>
    </border>
    <border>
      <left style="medium">
        <color rgb="FFBFBFBF"/>
      </left>
      <right style="medium">
        <color rgb="FFBFBFBF"/>
      </right>
      <top/>
      <bottom style="medium">
        <color rgb="FFBFBFBF"/>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13" fillId="0" borderId="0"/>
    <xf numFmtId="43" fontId="1" fillId="0" borderId="0" applyFont="0" applyFill="0" applyBorder="0" applyAlignment="0" applyProtection="0"/>
  </cellStyleXfs>
  <cellXfs count="110">
    <xf numFmtId="0" fontId="0" fillId="0" borderId="0" xfId="0"/>
    <xf numFmtId="0" fontId="0" fillId="0" borderId="0" xfId="0" applyAlignment="1">
      <alignment horizontal="left" vertical="center"/>
    </xf>
    <xf numFmtId="0" fontId="2" fillId="0" borderId="0" xfId="0" applyFont="1" applyAlignment="1">
      <alignment horizontal="right" vertical="center"/>
    </xf>
    <xf numFmtId="0" fontId="0" fillId="0" borderId="0" xfId="0" applyAlignment="1">
      <alignment vertical="center"/>
    </xf>
    <xf numFmtId="0" fontId="2" fillId="0" borderId="0" xfId="0" applyFont="1" applyAlignment="1">
      <alignment horizontal="center" vertical="center" wrapText="1"/>
    </xf>
    <xf numFmtId="0" fontId="2" fillId="2" borderId="1" xfId="0" applyFont="1" applyFill="1" applyBorder="1" applyAlignment="1">
      <alignment horizontal="center" vertical="center" wrapText="1"/>
    </xf>
    <xf numFmtId="0" fontId="3" fillId="0" borderId="0" xfId="0" applyFont="1" applyAlignment="1">
      <alignment vertical="center"/>
    </xf>
    <xf numFmtId="0" fontId="3" fillId="0" borderId="1" xfId="0" applyFont="1" applyBorder="1" applyAlignment="1">
      <alignment vertical="center"/>
    </xf>
    <xf numFmtId="44" fontId="3" fillId="0" borderId="1" xfId="1" applyFont="1" applyBorder="1" applyAlignment="1">
      <alignment vertical="center"/>
    </xf>
    <xf numFmtId="44" fontId="3" fillId="0" borderId="2" xfId="1" applyFont="1" applyBorder="1" applyAlignment="1">
      <alignment vertical="center"/>
    </xf>
    <xf numFmtId="2" fontId="2" fillId="2" borderId="1" xfId="0" applyNumberFormat="1" applyFont="1" applyFill="1" applyBorder="1" applyAlignment="1">
      <alignment horizontal="center" vertical="center" wrapText="1"/>
    </xf>
    <xf numFmtId="0" fontId="2" fillId="0" borderId="1" xfId="0" applyFont="1" applyBorder="1" applyAlignment="1">
      <alignment horizontal="left" vertical="center" wrapText="1"/>
    </xf>
    <xf numFmtId="44" fontId="3" fillId="0" borderId="1" xfId="1" applyFont="1" applyBorder="1" applyAlignment="1">
      <alignment horizontal="center" vertical="center" wrapText="1"/>
    </xf>
    <xf numFmtId="0" fontId="2" fillId="0" borderId="0" xfId="0" applyFont="1" applyAlignment="1">
      <alignment horizontal="right" vertical="center" wrapText="1"/>
    </xf>
    <xf numFmtId="44" fontId="3" fillId="0" borderId="2" xfId="1" applyFont="1" applyBorder="1" applyAlignment="1">
      <alignment horizontal="center" vertical="center" wrapText="1"/>
    </xf>
    <xf numFmtId="0" fontId="3" fillId="0" borderId="0" xfId="0" applyFont="1" applyAlignment="1">
      <alignment horizontal="left" vertical="center"/>
    </xf>
    <xf numFmtId="44" fontId="2" fillId="0" borderId="3" xfId="1" applyFont="1" applyBorder="1" applyAlignment="1">
      <alignment vertical="center"/>
    </xf>
    <xf numFmtId="0" fontId="2" fillId="0" borderId="0" xfId="0" applyFont="1" applyAlignment="1">
      <alignment vertical="center"/>
    </xf>
    <xf numFmtId="0" fontId="2" fillId="0" borderId="0" xfId="0" applyFont="1" applyAlignment="1">
      <alignment horizontal="center" vertical="center"/>
    </xf>
    <xf numFmtId="0" fontId="0" fillId="0" borderId="0" xfId="0" applyAlignment="1">
      <alignment horizontal="center" vertical="center"/>
    </xf>
    <xf numFmtId="0" fontId="4" fillId="2" borderId="1" xfId="0" applyFont="1" applyFill="1" applyBorder="1" applyAlignment="1">
      <alignment vertical="center"/>
    </xf>
    <xf numFmtId="0" fontId="3" fillId="2" borderId="8" xfId="0" applyFont="1" applyFill="1" applyBorder="1" applyAlignment="1">
      <alignment vertical="center"/>
    </xf>
    <xf numFmtId="0" fontId="3" fillId="2" borderId="9" xfId="0" applyFont="1" applyFill="1" applyBorder="1" applyAlignment="1">
      <alignment vertical="center"/>
    </xf>
    <xf numFmtId="0" fontId="3" fillId="2" borderId="10" xfId="0" applyFont="1" applyFill="1" applyBorder="1" applyAlignment="1">
      <alignment vertical="center"/>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6" fillId="0" borderId="0" xfId="0" applyFont="1" applyAlignment="1">
      <alignment horizontal="left" vertical="center" indent="5"/>
    </xf>
    <xf numFmtId="0" fontId="7" fillId="0" borderId="0" xfId="0" applyFont="1" applyAlignment="1">
      <alignment horizontal="left" vertical="center" indent="5"/>
    </xf>
    <xf numFmtId="0" fontId="9" fillId="0" borderId="0" xfId="0" applyFont="1" applyAlignment="1">
      <alignment horizontal="left" vertical="center" wrapText="1"/>
    </xf>
    <xf numFmtId="0" fontId="0" fillId="0" borderId="0" xfId="0" applyAlignment="1">
      <alignment vertical="top" wrapText="1"/>
    </xf>
    <xf numFmtId="0" fontId="3" fillId="3" borderId="0" xfId="0" applyFont="1" applyFill="1" applyProtection="1">
      <protection hidden="1"/>
    </xf>
    <xf numFmtId="0" fontId="3" fillId="0" borderId="0" xfId="0" applyFont="1"/>
    <xf numFmtId="0" fontId="2" fillId="3" borderId="0" xfId="0" applyFont="1" applyFill="1" applyProtection="1">
      <protection hidden="1"/>
    </xf>
    <xf numFmtId="0" fontId="3" fillId="3" borderId="0" xfId="3" applyFont="1" applyFill="1" applyProtection="1">
      <protection hidden="1"/>
    </xf>
    <xf numFmtId="0" fontId="2" fillId="3" borderId="0" xfId="3" applyFont="1" applyFill="1" applyProtection="1">
      <protection hidden="1"/>
    </xf>
    <xf numFmtId="0" fontId="2" fillId="3" borderId="0" xfId="0" applyFont="1" applyFill="1" applyAlignment="1" applyProtection="1">
      <alignment vertical="center"/>
      <protection hidden="1"/>
    </xf>
    <xf numFmtId="0" fontId="2" fillId="2" borderId="25" xfId="0" applyFont="1" applyFill="1" applyBorder="1" applyAlignment="1">
      <alignment horizontal="center" vertical="center" wrapText="1"/>
    </xf>
    <xf numFmtId="49" fontId="16" fillId="2" borderId="26" xfId="3" applyNumberFormat="1" applyFont="1" applyFill="1" applyBorder="1" applyAlignment="1">
      <alignment horizontal="center" wrapText="1"/>
    </xf>
    <xf numFmtId="44" fontId="16" fillId="2" borderId="12" xfId="0" applyNumberFormat="1" applyFont="1" applyFill="1" applyBorder="1" applyAlignment="1">
      <alignment horizontal="center" wrapText="1"/>
    </xf>
    <xf numFmtId="49" fontId="3" fillId="0" borderId="28" xfId="2" applyNumberFormat="1" applyFont="1" applyFill="1" applyBorder="1" applyAlignment="1" applyProtection="1">
      <alignment horizontal="center" vertical="top" wrapText="1"/>
      <protection locked="0" hidden="1"/>
    </xf>
    <xf numFmtId="0" fontId="2" fillId="2" borderId="19" xfId="0" applyFont="1" applyFill="1" applyBorder="1" applyAlignment="1">
      <alignment horizontal="center" vertical="center" wrapText="1"/>
    </xf>
    <xf numFmtId="44" fontId="3" fillId="0" borderId="13" xfId="1" applyFont="1" applyBorder="1" applyAlignment="1">
      <alignment vertical="center"/>
    </xf>
    <xf numFmtId="0" fontId="17" fillId="4" borderId="31" xfId="0" applyFont="1" applyFill="1" applyBorder="1" applyAlignment="1">
      <alignment vertical="top" wrapText="1"/>
    </xf>
    <xf numFmtId="0" fontId="17" fillId="0" borderId="32" xfId="0" applyFont="1" applyBorder="1" applyAlignment="1">
      <alignment vertical="top" wrapText="1"/>
    </xf>
    <xf numFmtId="0" fontId="17" fillId="4" borderId="32" xfId="0" applyFont="1" applyFill="1" applyBorder="1" applyAlignment="1">
      <alignment vertical="top" wrapText="1"/>
    </xf>
    <xf numFmtId="0" fontId="10" fillId="0" borderId="1" xfId="0" applyFont="1" applyBorder="1" applyAlignment="1">
      <alignment wrapText="1"/>
    </xf>
    <xf numFmtId="0" fontId="19" fillId="0" borderId="0" xfId="0" applyFont="1" applyAlignment="1">
      <alignment horizontal="center" wrapText="1"/>
    </xf>
    <xf numFmtId="0" fontId="20" fillId="0" borderId="0" xfId="0" applyFont="1" applyAlignment="1">
      <alignment vertical="center"/>
    </xf>
    <xf numFmtId="49" fontId="3" fillId="0" borderId="17" xfId="2" applyNumberFormat="1" applyFont="1" applyFill="1" applyBorder="1" applyAlignment="1" applyProtection="1">
      <alignment horizontal="center" vertical="center" wrapText="1"/>
      <protection locked="0" hidden="1"/>
    </xf>
    <xf numFmtId="44" fontId="3" fillId="0" borderId="7" xfId="2" applyNumberFormat="1" applyFont="1" applyFill="1" applyBorder="1" applyAlignment="1" applyProtection="1">
      <alignment horizontal="center" vertical="center" wrapText="1"/>
      <protection locked="0" hidden="1"/>
    </xf>
    <xf numFmtId="44" fontId="3" fillId="0" borderId="25" xfId="2" applyNumberFormat="1" applyFont="1" applyFill="1" applyBorder="1" applyAlignment="1" applyProtection="1">
      <alignment horizontal="center" vertical="center" wrapText="1"/>
      <protection locked="0" hidden="1"/>
    </xf>
    <xf numFmtId="44" fontId="3" fillId="0" borderId="0" xfId="0" applyNumberFormat="1" applyFont="1"/>
    <xf numFmtId="43" fontId="3" fillId="0" borderId="0" xfId="0" applyNumberFormat="1" applyFont="1"/>
    <xf numFmtId="44" fontId="2" fillId="0" borderId="0" xfId="1" applyFont="1" applyFill="1"/>
    <xf numFmtId="164" fontId="2" fillId="0" borderId="0" xfId="4" applyNumberFormat="1" applyFont="1" applyFill="1"/>
    <xf numFmtId="44" fontId="3" fillId="0" borderId="0" xfId="1" applyFont="1" applyFill="1" applyAlignment="1">
      <alignment horizontal="center"/>
    </xf>
    <xf numFmtId="43" fontId="3" fillId="0" borderId="0" xfId="4" applyFont="1" applyFill="1" applyAlignment="1">
      <alignment horizontal="center"/>
    </xf>
    <xf numFmtId="0" fontId="10" fillId="0" borderId="1" xfId="0" applyFont="1" applyBorder="1" applyAlignment="1">
      <alignment horizontal="left" vertical="center" wrapText="1"/>
    </xf>
    <xf numFmtId="44" fontId="9" fillId="0" borderId="1" xfId="0" applyNumberFormat="1" applyFont="1" applyBorder="1"/>
    <xf numFmtId="0" fontId="9" fillId="0" borderId="1" xfId="0" applyFont="1" applyBorder="1"/>
    <xf numFmtId="43" fontId="9" fillId="0" borderId="1" xfId="4" applyFont="1" applyFill="1" applyBorder="1"/>
    <xf numFmtId="0" fontId="9" fillId="0" borderId="1" xfId="0" applyFont="1" applyBorder="1" applyAlignment="1">
      <alignment horizontal="left" vertical="center" wrapText="1"/>
    </xf>
    <xf numFmtId="44" fontId="9" fillId="0" borderId="1" xfId="1" applyFont="1" applyFill="1" applyBorder="1"/>
    <xf numFmtId="0" fontId="11" fillId="0" borderId="1" xfId="0" applyFont="1" applyBorder="1" applyAlignment="1">
      <alignment horizontal="left" vertical="center" wrapText="1"/>
    </xf>
    <xf numFmtId="0" fontId="3" fillId="0" borderId="0" xfId="0" applyFont="1" applyAlignment="1">
      <alignment wrapText="1"/>
    </xf>
    <xf numFmtId="44" fontId="10" fillId="0" borderId="1" xfId="0" applyNumberFormat="1" applyFont="1" applyBorder="1"/>
    <xf numFmtId="0" fontId="10" fillId="0" borderId="1" xfId="0" applyFont="1" applyBorder="1"/>
    <xf numFmtId="43" fontId="10" fillId="0" borderId="1" xfId="4" applyFont="1" applyFill="1" applyBorder="1"/>
    <xf numFmtId="0" fontId="3" fillId="0" borderId="0" xfId="0" applyFont="1" applyAlignment="1">
      <alignment horizontal="center"/>
    </xf>
    <xf numFmtId="0" fontId="10" fillId="0" borderId="1" xfId="0" applyFont="1" applyBorder="1" applyAlignment="1">
      <alignment horizontal="center"/>
    </xf>
    <xf numFmtId="0" fontId="9" fillId="0" borderId="1" xfId="0" applyFont="1" applyBorder="1" applyAlignment="1">
      <alignment horizontal="center"/>
    </xf>
    <xf numFmtId="0" fontId="2" fillId="0" borderId="0" xfId="0" applyFont="1" applyAlignment="1">
      <alignment horizontal="right" vertical="center"/>
    </xf>
    <xf numFmtId="0" fontId="2" fillId="0" borderId="4" xfId="0" applyFont="1" applyBorder="1" applyAlignment="1">
      <alignment horizontal="left" vertical="center"/>
    </xf>
    <xf numFmtId="0" fontId="2" fillId="2" borderId="1" xfId="0" applyFont="1" applyFill="1" applyBorder="1" applyAlignment="1">
      <alignment vertical="center" wrapText="1"/>
    </xf>
    <xf numFmtId="0" fontId="4" fillId="2" borderId="1" xfId="0" applyFont="1" applyFill="1" applyBorder="1" applyAlignment="1">
      <alignment vertical="center" wrapText="1"/>
    </xf>
    <xf numFmtId="0" fontId="2" fillId="0" borderId="0" xfId="0" applyFont="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0" fillId="0" borderId="0" xfId="0" applyAlignment="1">
      <alignment horizontal="left" vertical="center"/>
    </xf>
    <xf numFmtId="0" fontId="2" fillId="0" borderId="0" xfId="0" applyFont="1" applyAlignment="1">
      <alignment horizontal="left" vertical="center"/>
    </xf>
    <xf numFmtId="0" fontId="18" fillId="0" borderId="4" xfId="0" applyFont="1" applyBorder="1" applyAlignment="1">
      <alignment horizontal="left" vertical="center" wrapText="1"/>
    </xf>
    <xf numFmtId="0" fontId="3" fillId="0" borderId="4" xfId="0" applyFont="1" applyBorder="1" applyAlignment="1">
      <alignment horizontal="left" vertical="center" wrapText="1"/>
    </xf>
    <xf numFmtId="0" fontId="2" fillId="2" borderId="13"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3" fillId="0" borderId="0" xfId="0" applyFont="1" applyAlignment="1">
      <alignment wrapText="1"/>
    </xf>
    <xf numFmtId="0" fontId="12" fillId="0" borderId="0" xfId="0" applyFont="1" applyAlignment="1">
      <alignment vertical="center" wrapText="1"/>
    </xf>
    <xf numFmtId="0" fontId="9" fillId="0" borderId="4" xfId="0" applyFont="1" applyBorder="1" applyAlignment="1">
      <alignment vertical="center" wrapText="1"/>
    </xf>
    <xf numFmtId="165" fontId="3" fillId="0" borderId="6" xfId="2" applyNumberFormat="1" applyFont="1" applyFill="1" applyBorder="1" applyAlignment="1" applyProtection="1">
      <alignment horizontal="left" vertical="center" wrapText="1"/>
      <protection locked="0" hidden="1"/>
    </xf>
    <xf numFmtId="165" fontId="3" fillId="0" borderId="21" xfId="2" applyNumberFormat="1" applyFont="1" applyFill="1" applyBorder="1" applyAlignment="1" applyProtection="1">
      <alignment horizontal="left" vertical="center" wrapText="1"/>
      <protection locked="0" hidden="1"/>
    </xf>
    <xf numFmtId="0" fontId="14" fillId="3" borderId="1" xfId="0" applyFont="1" applyFill="1" applyBorder="1" applyAlignment="1" applyProtection="1">
      <alignment horizontal="left" vertical="top" wrapText="1"/>
      <protection hidden="1"/>
    </xf>
    <xf numFmtId="0" fontId="15" fillId="0" borderId="1" xfId="0" applyFont="1" applyBorder="1" applyAlignment="1">
      <alignment horizontal="left" vertical="top" wrapText="1"/>
    </xf>
    <xf numFmtId="0" fontId="15" fillId="0" borderId="1" xfId="0" applyFont="1" applyBorder="1" applyAlignment="1">
      <alignment vertical="top" wrapText="1"/>
    </xf>
    <xf numFmtId="0" fontId="2" fillId="2" borderId="15" xfId="3" applyFont="1" applyFill="1" applyBorder="1" applyAlignment="1">
      <alignment horizontal="center" vertical="center"/>
    </xf>
    <xf numFmtId="0" fontId="2" fillId="2" borderId="20" xfId="3" applyFont="1" applyFill="1" applyBorder="1" applyAlignment="1">
      <alignment horizontal="center" vertical="center"/>
    </xf>
    <xf numFmtId="0" fontId="2" fillId="2" borderId="22" xfId="3" applyFont="1" applyFill="1" applyBorder="1" applyAlignment="1">
      <alignment horizontal="center" vertical="center"/>
    </xf>
    <xf numFmtId="0" fontId="2" fillId="2" borderId="16" xfId="3"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2" fillId="2" borderId="0" xfId="3" applyFont="1" applyFill="1" applyAlignment="1">
      <alignment horizontal="center" vertical="center" wrapText="1"/>
    </xf>
    <xf numFmtId="0" fontId="3" fillId="2" borderId="0" xfId="0" applyFont="1" applyFill="1" applyAlignment="1">
      <alignment horizontal="center" vertical="center" wrapText="1"/>
    </xf>
    <xf numFmtId="0" fontId="3" fillId="2" borderId="23" xfId="0" applyFont="1" applyFill="1" applyBorder="1" applyAlignment="1">
      <alignment horizontal="center" vertical="center" wrapText="1"/>
    </xf>
    <xf numFmtId="0" fontId="3" fillId="2" borderId="24" xfId="0" applyFont="1" applyFill="1" applyBorder="1" applyAlignment="1">
      <alignment horizontal="center" vertical="center" wrapText="1"/>
    </xf>
    <xf numFmtId="49" fontId="16" fillId="2" borderId="4" xfId="3" applyNumberFormat="1" applyFont="1" applyFill="1" applyBorder="1" applyAlignment="1">
      <alignment horizontal="center" wrapText="1"/>
    </xf>
    <xf numFmtId="0" fontId="16" fillId="2" borderId="4" xfId="0" applyFont="1" applyFill="1" applyBorder="1" applyAlignment="1">
      <alignment horizontal="center" wrapText="1"/>
    </xf>
    <xf numFmtId="0" fontId="16" fillId="2" borderId="27" xfId="0" applyFont="1" applyFill="1" applyBorder="1" applyAlignment="1">
      <alignment horizontal="center" wrapText="1"/>
    </xf>
    <xf numFmtId="49" fontId="3" fillId="0" borderId="6" xfId="2" applyNumberFormat="1" applyFont="1" applyFill="1" applyBorder="1" applyAlignment="1" applyProtection="1">
      <alignment horizontal="left" vertical="center" wrapText="1"/>
      <protection locked="0" hidden="1"/>
    </xf>
    <xf numFmtId="49" fontId="3" fillId="0" borderId="21" xfId="2" applyNumberFormat="1" applyFont="1" applyFill="1" applyBorder="1" applyAlignment="1" applyProtection="1">
      <alignment horizontal="left" vertical="center" wrapText="1"/>
      <protection locked="0" hidden="1"/>
    </xf>
    <xf numFmtId="49" fontId="3" fillId="0" borderId="29" xfId="2" applyNumberFormat="1" applyFont="1" applyFill="1" applyBorder="1" applyAlignment="1" applyProtection="1">
      <alignment horizontal="center" vertical="top" wrapText="1"/>
      <protection locked="0" hidden="1"/>
    </xf>
    <xf numFmtId="49" fontId="3" fillId="0" borderId="30" xfId="2" applyNumberFormat="1" applyFont="1" applyFill="1" applyBorder="1" applyAlignment="1" applyProtection="1">
      <alignment horizontal="center" vertical="top" wrapText="1"/>
      <protection locked="0" hidden="1"/>
    </xf>
  </cellXfs>
  <cellStyles count="5">
    <cellStyle name="Comma" xfId="4" builtinId="3"/>
    <cellStyle name="Currency" xfId="1" builtinId="4"/>
    <cellStyle name="Normal" xfId="0" builtinId="0"/>
    <cellStyle name="Normal_Appendix A--Temps RFP Appendix" xfId="3" xr:uid="{4B9DFC04-E71D-4C0D-A326-C1F17D33A547}"/>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F8219D-04EE-4ECA-9C80-18C77A884669}">
  <dimension ref="A2"/>
  <sheetViews>
    <sheetView tabSelected="1" workbookViewId="0"/>
  </sheetViews>
  <sheetFormatPr defaultRowHeight="14.4" x14ac:dyDescent="0.3"/>
  <cols>
    <col min="1" max="1" width="85.21875" customWidth="1"/>
  </cols>
  <sheetData>
    <row r="2" spans="1:1" ht="273.60000000000002" x14ac:dyDescent="0.3">
      <c r="A2" s="29" t="s">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9"/>
  <sheetViews>
    <sheetView workbookViewId="0">
      <selection sqref="A1:G1"/>
    </sheetView>
  </sheetViews>
  <sheetFormatPr defaultColWidth="9.21875" defaultRowHeight="20.100000000000001" customHeight="1" x14ac:dyDescent="0.3"/>
  <cols>
    <col min="1" max="1" width="41" style="1" customWidth="1"/>
    <col min="2" max="7" width="15.77734375" style="3" customWidth="1"/>
    <col min="8" max="16384" width="9.21875" style="3"/>
  </cols>
  <sheetData>
    <row r="1" spans="1:7" ht="20.100000000000001" customHeight="1" x14ac:dyDescent="0.3">
      <c r="A1" s="75" t="s">
        <v>1</v>
      </c>
      <c r="B1" s="75"/>
      <c r="C1" s="75"/>
      <c r="D1" s="75"/>
      <c r="E1" s="75"/>
      <c r="F1" s="75"/>
      <c r="G1" s="75"/>
    </row>
    <row r="2" spans="1:7" ht="20.100000000000001" customHeight="1" x14ac:dyDescent="0.3">
      <c r="A2" s="75" t="s">
        <v>2</v>
      </c>
      <c r="B2" s="75"/>
      <c r="C2" s="75"/>
      <c r="D2" s="75"/>
      <c r="E2" s="75"/>
      <c r="F2" s="75"/>
      <c r="G2" s="75"/>
    </row>
    <row r="3" spans="1:7" ht="20.100000000000001" customHeight="1" x14ac:dyDescent="0.3">
      <c r="A3" s="79"/>
      <c r="B3" s="79"/>
      <c r="C3" s="79"/>
      <c r="D3" s="79"/>
      <c r="E3" s="79"/>
      <c r="F3" s="79"/>
      <c r="G3" s="79"/>
    </row>
    <row r="4" spans="1:7" ht="20.100000000000001" customHeight="1" x14ac:dyDescent="0.3">
      <c r="A4" s="75" t="s">
        <v>3</v>
      </c>
      <c r="B4" s="75"/>
      <c r="C4" s="75"/>
      <c r="D4" s="75"/>
      <c r="E4" s="75"/>
      <c r="F4" s="75"/>
      <c r="G4" s="75"/>
    </row>
    <row r="5" spans="1:7" ht="20.100000000000001" customHeight="1" x14ac:dyDescent="0.3">
      <c r="A5" s="80"/>
      <c r="B5" s="80"/>
      <c r="C5" s="80"/>
      <c r="D5" s="80"/>
      <c r="E5" s="80"/>
      <c r="F5" s="80"/>
      <c r="G5" s="80"/>
    </row>
    <row r="6" spans="1:7" ht="20.100000000000001" customHeight="1" x14ac:dyDescent="0.3">
      <c r="A6" s="71" t="s">
        <v>4</v>
      </c>
      <c r="B6" s="71"/>
      <c r="C6" s="71"/>
      <c r="D6" s="76" t="s">
        <v>150</v>
      </c>
      <c r="E6" s="77"/>
      <c r="F6" s="77"/>
      <c r="G6" s="78"/>
    </row>
    <row r="7" spans="1:7" ht="20.100000000000001" customHeight="1" x14ac:dyDescent="0.3">
      <c r="A7" s="71"/>
      <c r="B7" s="71"/>
      <c r="C7" s="71"/>
      <c r="D7" s="71"/>
      <c r="E7" s="71"/>
      <c r="F7" s="71"/>
      <c r="G7" s="71"/>
    </row>
    <row r="8" spans="1:7" ht="20.100000000000001" customHeight="1" x14ac:dyDescent="0.3">
      <c r="A8" s="72"/>
      <c r="B8" s="72"/>
      <c r="C8" s="72"/>
      <c r="D8" s="72"/>
      <c r="E8" s="72"/>
      <c r="F8" s="72"/>
      <c r="G8" s="72"/>
    </row>
    <row r="9" spans="1:7" ht="20.100000000000001" customHeight="1" x14ac:dyDescent="0.3">
      <c r="A9" s="73" t="s">
        <v>5</v>
      </c>
      <c r="B9" s="73"/>
      <c r="C9" s="73"/>
      <c r="D9" s="73"/>
      <c r="E9" s="73"/>
      <c r="F9" s="73"/>
      <c r="G9" s="73"/>
    </row>
    <row r="10" spans="1:7" ht="20.100000000000001" customHeight="1" x14ac:dyDescent="0.3">
      <c r="A10" s="74" t="s">
        <v>6</v>
      </c>
      <c r="B10" s="74"/>
      <c r="C10" s="74"/>
      <c r="D10" s="74"/>
      <c r="E10" s="74"/>
      <c r="F10" s="74"/>
      <c r="G10" s="74"/>
    </row>
    <row r="11" spans="1:7" ht="27.6" x14ac:dyDescent="0.3">
      <c r="A11" s="5" t="s">
        <v>7</v>
      </c>
      <c r="B11" s="10" t="s">
        <v>8</v>
      </c>
      <c r="C11" s="10" t="s">
        <v>9</v>
      </c>
      <c r="D11" s="10" t="s">
        <v>10</v>
      </c>
      <c r="E11" s="10" t="s">
        <v>11</v>
      </c>
      <c r="F11" s="10" t="s">
        <v>12</v>
      </c>
      <c r="G11" s="10" t="s">
        <v>13</v>
      </c>
    </row>
    <row r="12" spans="1:7" ht="37.5" customHeight="1" x14ac:dyDescent="0.3">
      <c r="A12" s="11" t="s">
        <v>14</v>
      </c>
      <c r="B12" s="12">
        <f>'Solution Price'!B19</f>
        <v>0</v>
      </c>
      <c r="C12" s="12">
        <v>3845408</v>
      </c>
      <c r="D12" s="12">
        <v>692430</v>
      </c>
      <c r="E12" s="12">
        <v>663448</v>
      </c>
      <c r="F12" s="12">
        <v>638088</v>
      </c>
      <c r="G12" s="12">
        <v>619974</v>
      </c>
    </row>
    <row r="13" spans="1:7" ht="37.5" customHeight="1" thickBot="1" x14ac:dyDescent="0.35">
      <c r="A13" s="13"/>
      <c r="B13" s="14">
        <f t="shared" ref="B13:G13" si="0">SUM(B12:B12)</f>
        <v>0</v>
      </c>
      <c r="C13" s="14">
        <f t="shared" si="0"/>
        <v>3845408</v>
      </c>
      <c r="D13" s="14">
        <f t="shared" si="0"/>
        <v>692430</v>
      </c>
      <c r="E13" s="14">
        <f t="shared" si="0"/>
        <v>663448</v>
      </c>
      <c r="F13" s="14">
        <f t="shared" si="0"/>
        <v>638088</v>
      </c>
      <c r="G13" s="14">
        <f t="shared" si="0"/>
        <v>619974</v>
      </c>
    </row>
    <row r="14" spans="1:7" ht="20.100000000000001" customHeight="1" thickTop="1" thickBot="1" x14ac:dyDescent="0.35">
      <c r="A14" s="15"/>
      <c r="B14" s="6"/>
      <c r="C14" s="6"/>
      <c r="D14" s="6"/>
      <c r="E14" s="6"/>
      <c r="F14" s="6"/>
      <c r="G14" s="6"/>
    </row>
    <row r="15" spans="1:7" ht="20.100000000000001" customHeight="1" thickBot="1" x14ac:dyDescent="0.35">
      <c r="A15" s="2" t="s">
        <v>15</v>
      </c>
      <c r="B15" s="16">
        <f>SUM(B13:G13)</f>
        <v>6459348</v>
      </c>
      <c r="C15" s="6"/>
      <c r="D15" s="6"/>
      <c r="E15" s="6"/>
      <c r="F15" s="6"/>
      <c r="G15" s="6"/>
    </row>
    <row r="18" spans="1:1" ht="20.100000000000001" customHeight="1" x14ac:dyDescent="0.3">
      <c r="A18" s="26"/>
    </row>
    <row r="19" spans="1:1" ht="20.100000000000001" customHeight="1" x14ac:dyDescent="0.3">
      <c r="A19" s="27"/>
    </row>
  </sheetData>
  <mergeCells count="11">
    <mergeCell ref="A7:G7"/>
    <mergeCell ref="A8:G8"/>
    <mergeCell ref="A9:G9"/>
    <mergeCell ref="A10:G10"/>
    <mergeCell ref="A1:G1"/>
    <mergeCell ref="A2:G2"/>
    <mergeCell ref="A4:G4"/>
    <mergeCell ref="A6:C6"/>
    <mergeCell ref="D6:G6"/>
    <mergeCell ref="A3:G3"/>
    <mergeCell ref="A5:G5"/>
  </mergeCells>
  <pageMargins left="0.25" right="0.25"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34"/>
  <sheetViews>
    <sheetView zoomScale="85" zoomScaleNormal="85" workbookViewId="0"/>
  </sheetViews>
  <sheetFormatPr defaultColWidth="9.21875" defaultRowHeight="20.100000000000001" customHeight="1" x14ac:dyDescent="0.3"/>
  <cols>
    <col min="1" max="1" width="53.44140625" style="6" customWidth="1"/>
    <col min="2" max="2" width="14.21875" style="6" customWidth="1"/>
    <col min="3" max="3" width="17.88671875" style="6" customWidth="1"/>
    <col min="4" max="4" width="14.6640625" style="6" customWidth="1"/>
    <col min="5" max="5" width="14" style="6" customWidth="1"/>
    <col min="6" max="7" width="14.21875" style="6" bestFit="1" customWidth="1"/>
    <col min="8" max="8" width="15.88671875" style="6" customWidth="1"/>
    <col min="9" max="16384" width="9.21875" style="6"/>
  </cols>
  <sheetData>
    <row r="1" spans="1:10" ht="20.100000000000001" customHeight="1" x14ac:dyDescent="0.3">
      <c r="A1" s="18" t="s">
        <v>1</v>
      </c>
      <c r="B1" s="18"/>
      <c r="C1" s="17"/>
      <c r="D1" s="17"/>
      <c r="E1" s="17"/>
      <c r="F1" s="17"/>
      <c r="G1" s="17"/>
    </row>
    <row r="2" spans="1:10" ht="20.100000000000001" customHeight="1" x14ac:dyDescent="0.3">
      <c r="A2" s="18" t="s">
        <v>2</v>
      </c>
      <c r="B2" s="18"/>
      <c r="C2" s="17"/>
      <c r="D2" s="17"/>
      <c r="E2" s="17"/>
      <c r="F2" s="17"/>
      <c r="G2" s="17"/>
    </row>
    <row r="3" spans="1:10" ht="20.100000000000001" customHeight="1" x14ac:dyDescent="0.3">
      <c r="A3" s="19"/>
      <c r="B3" s="19"/>
    </row>
    <row r="4" spans="1:10" ht="20.100000000000001" customHeight="1" x14ac:dyDescent="0.3">
      <c r="A4" s="18" t="s">
        <v>16</v>
      </c>
      <c r="B4" s="18"/>
    </row>
    <row r="5" spans="1:10" ht="53.25" customHeight="1" x14ac:dyDescent="0.3">
      <c r="A5" s="81" t="s">
        <v>17</v>
      </c>
      <c r="B5" s="82"/>
      <c r="C5" s="82"/>
      <c r="D5" s="82"/>
      <c r="E5" s="82"/>
      <c r="F5" s="82"/>
      <c r="G5" s="82"/>
      <c r="H5" s="82"/>
    </row>
    <row r="6" spans="1:10" ht="20.100000000000001" customHeight="1" x14ac:dyDescent="0.3">
      <c r="A6" s="20" t="s">
        <v>18</v>
      </c>
      <c r="B6" s="83" t="s">
        <v>19</v>
      </c>
      <c r="C6" s="21"/>
      <c r="D6" s="22"/>
      <c r="E6" s="22"/>
      <c r="F6" s="22"/>
      <c r="G6" s="22"/>
      <c r="H6" s="23"/>
    </row>
    <row r="7" spans="1:10" s="4" customFormat="1" ht="13.8" x14ac:dyDescent="0.3">
      <c r="A7" s="5" t="s">
        <v>7</v>
      </c>
      <c r="B7" s="84"/>
      <c r="C7" s="24" t="s">
        <v>20</v>
      </c>
      <c r="D7" s="24" t="s">
        <v>21</v>
      </c>
      <c r="E7" s="24" t="s">
        <v>22</v>
      </c>
      <c r="F7" s="24" t="s">
        <v>23</v>
      </c>
      <c r="G7" s="24" t="s">
        <v>24</v>
      </c>
      <c r="H7" s="25" t="s">
        <v>25</v>
      </c>
    </row>
    <row r="8" spans="1:10" ht="20.100000000000001" customHeight="1" thickBot="1" x14ac:dyDescent="0.35">
      <c r="A8" s="42" t="s">
        <v>26</v>
      </c>
      <c r="B8" s="8">
        <v>0</v>
      </c>
      <c r="C8" s="8">
        <v>76908</v>
      </c>
      <c r="D8" s="8">
        <v>0</v>
      </c>
      <c r="E8" s="8">
        <v>0</v>
      </c>
      <c r="F8" s="8">
        <v>0</v>
      </c>
      <c r="G8" s="8">
        <v>0</v>
      </c>
      <c r="H8" s="8">
        <f>SUM(C8:G8)</f>
        <v>76908</v>
      </c>
    </row>
    <row r="9" spans="1:10" ht="20.100000000000001" customHeight="1" thickBot="1" x14ac:dyDescent="0.35">
      <c r="A9" s="43" t="s">
        <v>27</v>
      </c>
      <c r="B9" s="8">
        <v>0</v>
      </c>
      <c r="C9" s="8">
        <v>1038260</v>
      </c>
      <c r="D9" s="8">
        <v>0</v>
      </c>
      <c r="E9" s="8">
        <v>0</v>
      </c>
      <c r="F9" s="8">
        <v>0</v>
      </c>
      <c r="G9" s="8">
        <v>0</v>
      </c>
      <c r="H9" s="8">
        <f t="shared" ref="H9:H17" si="0">SUM(C9:G9)</f>
        <v>1038260</v>
      </c>
    </row>
    <row r="10" spans="1:10" ht="20.100000000000001" customHeight="1" thickBot="1" x14ac:dyDescent="0.35">
      <c r="A10" s="44" t="s">
        <v>28</v>
      </c>
      <c r="B10" s="8">
        <v>0</v>
      </c>
      <c r="C10" s="8">
        <v>1730434</v>
      </c>
      <c r="D10" s="8">
        <v>0</v>
      </c>
      <c r="E10" s="8">
        <v>0</v>
      </c>
      <c r="F10" s="8">
        <v>0</v>
      </c>
      <c r="G10" s="8">
        <v>0</v>
      </c>
      <c r="H10" s="8">
        <f t="shared" si="0"/>
        <v>1730434</v>
      </c>
    </row>
    <row r="11" spans="1:10" ht="20.100000000000001" customHeight="1" thickBot="1" x14ac:dyDescent="0.35">
      <c r="A11" s="43" t="s">
        <v>29</v>
      </c>
      <c r="B11" s="8">
        <v>0</v>
      </c>
      <c r="C11" s="8">
        <v>384541</v>
      </c>
      <c r="D11" s="8">
        <v>0</v>
      </c>
      <c r="E11" s="8">
        <v>0</v>
      </c>
      <c r="F11" s="8">
        <v>0</v>
      </c>
      <c r="G11" s="8">
        <v>0</v>
      </c>
      <c r="H11" s="8">
        <f t="shared" si="0"/>
        <v>384541</v>
      </c>
    </row>
    <row r="12" spans="1:10" ht="20.100000000000001" customHeight="1" thickBot="1" x14ac:dyDescent="0.35">
      <c r="A12" s="44" t="s">
        <v>30</v>
      </c>
      <c r="B12" s="8">
        <v>0</v>
      </c>
      <c r="C12" s="8">
        <v>192270</v>
      </c>
      <c r="D12" s="8">
        <v>0</v>
      </c>
      <c r="E12" s="8">
        <v>0</v>
      </c>
      <c r="F12" s="8">
        <v>0</v>
      </c>
      <c r="G12" s="8">
        <v>0</v>
      </c>
      <c r="H12" s="8">
        <f t="shared" si="0"/>
        <v>192270</v>
      </c>
    </row>
    <row r="13" spans="1:10" ht="20.100000000000001" customHeight="1" thickBot="1" x14ac:dyDescent="0.35">
      <c r="A13" s="43" t="s">
        <v>31</v>
      </c>
      <c r="B13" s="8">
        <v>0</v>
      </c>
      <c r="C13" s="8">
        <v>269179</v>
      </c>
      <c r="D13" s="8">
        <v>0</v>
      </c>
      <c r="E13" s="8">
        <v>0</v>
      </c>
      <c r="F13" s="8">
        <v>0</v>
      </c>
      <c r="G13" s="8">
        <v>0</v>
      </c>
      <c r="H13" s="8">
        <f t="shared" si="0"/>
        <v>269179</v>
      </c>
    </row>
    <row r="14" spans="1:10" ht="20.100000000000001" customHeight="1" x14ac:dyDescent="0.3">
      <c r="A14" s="7" t="s">
        <v>32</v>
      </c>
      <c r="B14" s="8">
        <v>0</v>
      </c>
      <c r="C14" s="8">
        <v>153816</v>
      </c>
      <c r="D14" s="8">
        <v>0</v>
      </c>
      <c r="E14" s="8">
        <v>0</v>
      </c>
      <c r="F14" s="8">
        <v>0</v>
      </c>
      <c r="G14" s="8">
        <v>0</v>
      </c>
      <c r="H14" s="8">
        <f t="shared" si="0"/>
        <v>153816</v>
      </c>
      <c r="J14" s="47"/>
    </row>
    <row r="15" spans="1:10" ht="20.100000000000001" customHeight="1" x14ac:dyDescent="0.3">
      <c r="A15" s="7" t="s">
        <v>33</v>
      </c>
      <c r="B15" s="8">
        <v>0</v>
      </c>
      <c r="C15" s="8">
        <v>0</v>
      </c>
      <c r="D15" s="12">
        <v>692430</v>
      </c>
      <c r="E15" s="12">
        <v>663448</v>
      </c>
      <c r="F15" s="12">
        <v>638088</v>
      </c>
      <c r="G15" s="12">
        <v>619974</v>
      </c>
      <c r="H15" s="8">
        <f t="shared" si="0"/>
        <v>2613940</v>
      </c>
    </row>
    <row r="16" spans="1:10" ht="20.100000000000001" customHeight="1" x14ac:dyDescent="0.3">
      <c r="A16" s="7" t="s">
        <v>34</v>
      </c>
      <c r="B16" s="8">
        <f>SUM(B12:B13)</f>
        <v>0</v>
      </c>
      <c r="C16" s="8">
        <v>0</v>
      </c>
      <c r="D16" s="8">
        <v>0</v>
      </c>
      <c r="E16" s="8">
        <v>0</v>
      </c>
      <c r="F16" s="8">
        <v>0</v>
      </c>
      <c r="G16" s="8">
        <v>0</v>
      </c>
      <c r="H16" s="8">
        <f>SUM(C16:G16)</f>
        <v>0</v>
      </c>
    </row>
    <row r="17" spans="1:8" ht="20.100000000000001" customHeight="1" x14ac:dyDescent="0.3">
      <c r="A17" s="7" t="s">
        <v>35</v>
      </c>
      <c r="B17" s="8">
        <f>SUM(B13:B13)</f>
        <v>0</v>
      </c>
      <c r="C17" s="8">
        <v>0</v>
      </c>
      <c r="D17" s="8">
        <v>0</v>
      </c>
      <c r="E17" s="8">
        <v>0</v>
      </c>
      <c r="F17" s="8">
        <v>0</v>
      </c>
      <c r="G17" s="8">
        <v>0</v>
      </c>
      <c r="H17" s="8">
        <f t="shared" si="0"/>
        <v>0</v>
      </c>
    </row>
    <row r="18" spans="1:8" ht="20.100000000000001" customHeight="1" x14ac:dyDescent="0.3">
      <c r="B18" s="41"/>
      <c r="C18" s="41"/>
      <c r="D18" s="41"/>
      <c r="E18" s="41"/>
      <c r="F18" s="41"/>
      <c r="G18" s="41"/>
      <c r="H18" s="41"/>
    </row>
    <row r="19" spans="1:8" ht="20.100000000000001" customHeight="1" thickBot="1" x14ac:dyDescent="0.35">
      <c r="A19" s="2" t="s">
        <v>36</v>
      </c>
      <c r="B19" s="9">
        <f t="shared" ref="B19:H19" si="1">SUM(B8:B17)</f>
        <v>0</v>
      </c>
      <c r="C19" s="9">
        <f t="shared" si="1"/>
        <v>3845408</v>
      </c>
      <c r="D19" s="9">
        <f t="shared" si="1"/>
        <v>692430</v>
      </c>
      <c r="E19" s="9">
        <f t="shared" si="1"/>
        <v>663448</v>
      </c>
      <c r="F19" s="9">
        <f t="shared" si="1"/>
        <v>638088</v>
      </c>
      <c r="G19" s="9">
        <f t="shared" si="1"/>
        <v>619974</v>
      </c>
      <c r="H19" s="9">
        <f t="shared" si="1"/>
        <v>6459348</v>
      </c>
    </row>
    <row r="20" spans="1:8" ht="20.100000000000001" customHeight="1" thickTop="1" x14ac:dyDescent="0.3"/>
    <row r="22" spans="1:8" ht="20.100000000000001" customHeight="1" x14ac:dyDescent="0.3">
      <c r="A22" s="6" t="s">
        <v>37</v>
      </c>
    </row>
    <row r="23" spans="1:8" ht="20.100000000000001" customHeight="1" x14ac:dyDescent="0.3">
      <c r="A23" s="17"/>
      <c r="B23" s="17"/>
    </row>
    <row r="24" spans="1:8" ht="20.100000000000001" customHeight="1" x14ac:dyDescent="0.3">
      <c r="A24" s="3" t="s">
        <v>38</v>
      </c>
      <c r="B24" s="3"/>
    </row>
    <row r="25" spans="1:8" ht="20.100000000000001" customHeight="1" x14ac:dyDescent="0.3">
      <c r="A25" s="3" t="s">
        <v>39</v>
      </c>
      <c r="B25" s="3"/>
    </row>
    <row r="26" spans="1:8" ht="20.100000000000001" customHeight="1" x14ac:dyDescent="0.3">
      <c r="A26" s="3" t="s">
        <v>40</v>
      </c>
      <c r="B26" s="3"/>
    </row>
    <row r="27" spans="1:8" ht="20.100000000000001" customHeight="1" x14ac:dyDescent="0.3">
      <c r="A27" s="3" t="s">
        <v>41</v>
      </c>
      <c r="B27" s="3"/>
    </row>
    <row r="28" spans="1:8" ht="20.100000000000001" customHeight="1" x14ac:dyDescent="0.3">
      <c r="A28" s="3" t="s">
        <v>42</v>
      </c>
      <c r="B28" s="3"/>
    </row>
    <row r="29" spans="1:8" ht="20.100000000000001" customHeight="1" x14ac:dyDescent="0.3">
      <c r="A29" s="3" t="s">
        <v>43</v>
      </c>
      <c r="B29" s="3"/>
    </row>
    <row r="30" spans="1:8" ht="17.25" customHeight="1" x14ac:dyDescent="0.3"/>
    <row r="31" spans="1:8" ht="20.100000000000001" customHeight="1" x14ac:dyDescent="0.3">
      <c r="A31" s="85" t="s">
        <v>44</v>
      </c>
    </row>
    <row r="32" spans="1:8" ht="20.100000000000001" customHeight="1" x14ac:dyDescent="0.3">
      <c r="A32" s="85"/>
    </row>
    <row r="33" spans="1:1" ht="20.100000000000001" customHeight="1" x14ac:dyDescent="0.3">
      <c r="A33" s="85"/>
    </row>
    <row r="34" spans="1:1" ht="20.100000000000001" customHeight="1" x14ac:dyDescent="0.3">
      <c r="A34" s="85"/>
    </row>
  </sheetData>
  <mergeCells count="3">
    <mergeCell ref="A5:H5"/>
    <mergeCell ref="B6:B7"/>
    <mergeCell ref="A31:A34"/>
  </mergeCells>
  <pageMargins left="0.25" right="0.25" top="0.75" bottom="0.75" header="0.3" footer="0.3"/>
  <pageSetup fitToHeight="0" orientation="landscape" r:id="rId1"/>
  <ignoredErrors>
    <ignoredError sqref="H17"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55"/>
  <sheetViews>
    <sheetView topLeftCell="A4" zoomScaleNormal="100" workbookViewId="0">
      <pane xSplit="1" ySplit="5" topLeftCell="B9" activePane="bottomRight" state="frozen"/>
      <selection activeCell="A4" sqref="A4"/>
      <selection pane="topRight" activeCell="B4" sqref="B4"/>
      <selection pane="bottomLeft" activeCell="A9" sqref="A9"/>
      <selection pane="bottomRight" activeCell="A4" sqref="A4"/>
    </sheetView>
  </sheetViews>
  <sheetFormatPr defaultColWidth="8.77734375" defaultRowHeight="13.8" x14ac:dyDescent="0.25"/>
  <cols>
    <col min="1" max="1" width="76.21875" style="64" customWidth="1"/>
    <col min="2" max="2" width="17.44140625" style="31" customWidth="1"/>
    <col min="3" max="3" width="23" style="31" customWidth="1"/>
    <col min="4" max="4" width="12.33203125" style="31" customWidth="1"/>
    <col min="5" max="5" width="19.77734375" style="68" bestFit="1" customWidth="1"/>
    <col min="6" max="16384" width="8.77734375" style="31"/>
  </cols>
  <sheetData>
    <row r="1" spans="1:5" x14ac:dyDescent="0.25">
      <c r="A1" s="4" t="s">
        <v>45</v>
      </c>
    </row>
    <row r="2" spans="1:5" x14ac:dyDescent="0.25">
      <c r="A2" s="4" t="s">
        <v>2</v>
      </c>
    </row>
    <row r="3" spans="1:5" x14ac:dyDescent="0.25">
      <c r="A3" s="4"/>
    </row>
    <row r="4" spans="1:5" ht="17.399999999999999" x14ac:dyDescent="0.3">
      <c r="A4" s="46" t="s">
        <v>46</v>
      </c>
      <c r="B4" s="51"/>
      <c r="D4" s="52"/>
    </row>
    <row r="5" spans="1:5" x14ac:dyDescent="0.25">
      <c r="A5" s="28"/>
      <c r="B5" s="53"/>
      <c r="D5" s="54"/>
    </row>
    <row r="6" spans="1:5" x14ac:dyDescent="0.25">
      <c r="A6" s="86" t="s">
        <v>47</v>
      </c>
      <c r="B6" s="55"/>
      <c r="D6" s="56"/>
    </row>
    <row r="7" spans="1:5" x14ac:dyDescent="0.25">
      <c r="A7" s="87"/>
    </row>
    <row r="8" spans="1:5" x14ac:dyDescent="0.25">
      <c r="A8" s="45" t="s">
        <v>48</v>
      </c>
      <c r="B8" s="69" t="s">
        <v>49</v>
      </c>
      <c r="C8" s="69" t="s">
        <v>50</v>
      </c>
      <c r="D8" s="69" t="s">
        <v>51</v>
      </c>
      <c r="E8" s="69" t="s">
        <v>52</v>
      </c>
    </row>
    <row r="9" spans="1:5" x14ac:dyDescent="0.25">
      <c r="A9" s="57" t="s">
        <v>53</v>
      </c>
      <c r="B9" s="65">
        <v>76908</v>
      </c>
      <c r="C9" s="66"/>
      <c r="D9" s="67">
        <v>397</v>
      </c>
      <c r="E9" s="70"/>
    </row>
    <row r="10" spans="1:5" x14ac:dyDescent="0.25">
      <c r="A10" s="61" t="s">
        <v>54</v>
      </c>
      <c r="B10" s="58">
        <v>30762</v>
      </c>
      <c r="C10" s="58">
        <v>2563.5</v>
      </c>
      <c r="D10" s="60">
        <v>159</v>
      </c>
      <c r="E10" s="70" t="s">
        <v>151</v>
      </c>
    </row>
    <row r="11" spans="1:5" x14ac:dyDescent="0.25">
      <c r="A11" s="61" t="s">
        <v>55</v>
      </c>
      <c r="B11" s="58">
        <v>7691</v>
      </c>
      <c r="C11" s="59"/>
      <c r="D11" s="60">
        <v>40</v>
      </c>
      <c r="E11" s="70" t="s">
        <v>152</v>
      </c>
    </row>
    <row r="12" spans="1:5" x14ac:dyDescent="0.25">
      <c r="A12" s="61" t="s">
        <v>56</v>
      </c>
      <c r="B12" s="58">
        <v>15382</v>
      </c>
      <c r="C12" s="59"/>
      <c r="D12" s="60">
        <v>79</v>
      </c>
      <c r="E12" s="70" t="s">
        <v>152</v>
      </c>
    </row>
    <row r="13" spans="1:5" x14ac:dyDescent="0.25">
      <c r="A13" s="61" t="s">
        <v>57</v>
      </c>
      <c r="B13" s="58">
        <v>15382</v>
      </c>
      <c r="C13" s="59"/>
      <c r="D13" s="60">
        <v>79</v>
      </c>
      <c r="E13" s="70" t="s">
        <v>152</v>
      </c>
    </row>
    <row r="14" spans="1:5" x14ac:dyDescent="0.25">
      <c r="A14" s="61" t="s">
        <v>58</v>
      </c>
      <c r="B14" s="58">
        <v>7691</v>
      </c>
      <c r="C14" s="59"/>
      <c r="D14" s="60">
        <v>40</v>
      </c>
      <c r="E14" s="70" t="s">
        <v>152</v>
      </c>
    </row>
    <row r="15" spans="1:5" x14ac:dyDescent="0.25">
      <c r="A15" s="61"/>
      <c r="B15" s="59"/>
      <c r="C15" s="59"/>
      <c r="D15" s="59"/>
      <c r="E15" s="70"/>
    </row>
    <row r="16" spans="1:5" x14ac:dyDescent="0.25">
      <c r="A16" s="57" t="s">
        <v>59</v>
      </c>
      <c r="B16" s="65">
        <v>1038260</v>
      </c>
      <c r="C16" s="66"/>
      <c r="D16" s="67">
        <v>5357</v>
      </c>
      <c r="E16" s="70"/>
    </row>
    <row r="17" spans="1:5" x14ac:dyDescent="0.25">
      <c r="A17" s="61" t="s">
        <v>60</v>
      </c>
      <c r="B17" s="58">
        <v>311478</v>
      </c>
      <c r="C17" s="59"/>
      <c r="D17" s="60">
        <v>1607</v>
      </c>
      <c r="E17" s="70" t="s">
        <v>153</v>
      </c>
    </row>
    <row r="18" spans="1:5" x14ac:dyDescent="0.25">
      <c r="A18" s="61" t="s">
        <v>61</v>
      </c>
      <c r="B18" s="58">
        <v>207652</v>
      </c>
      <c r="C18" s="59"/>
      <c r="D18" s="60">
        <v>1071</v>
      </c>
      <c r="E18" s="70" t="s">
        <v>153</v>
      </c>
    </row>
    <row r="19" spans="1:5" ht="14.4" customHeight="1" x14ac:dyDescent="0.25">
      <c r="A19" s="61" t="s">
        <v>62</v>
      </c>
      <c r="B19" s="58">
        <v>103826</v>
      </c>
      <c r="C19" s="59"/>
      <c r="D19" s="60">
        <v>536</v>
      </c>
      <c r="E19" s="70" t="s">
        <v>154</v>
      </c>
    </row>
    <row r="20" spans="1:5" x14ac:dyDescent="0.25">
      <c r="A20" s="61" t="s">
        <v>63</v>
      </c>
      <c r="B20" s="58">
        <v>415304</v>
      </c>
      <c r="C20" s="59"/>
      <c r="D20" s="60">
        <v>2143</v>
      </c>
      <c r="E20" s="70" t="s">
        <v>153</v>
      </c>
    </row>
    <row r="21" spans="1:5" x14ac:dyDescent="0.25">
      <c r="A21" s="61"/>
      <c r="B21" s="59"/>
      <c r="C21" s="59"/>
      <c r="D21" s="59"/>
      <c r="E21" s="70"/>
    </row>
    <row r="22" spans="1:5" x14ac:dyDescent="0.25">
      <c r="A22" s="57" t="s">
        <v>64</v>
      </c>
      <c r="B22" s="65">
        <v>1730434</v>
      </c>
      <c r="C22" s="66"/>
      <c r="D22" s="67">
        <v>8927</v>
      </c>
      <c r="E22" s="70"/>
    </row>
    <row r="23" spans="1:5" x14ac:dyDescent="0.25">
      <c r="A23" s="61" t="s">
        <v>65</v>
      </c>
      <c r="B23" s="62">
        <v>432609</v>
      </c>
      <c r="C23" s="59"/>
      <c r="D23" s="60">
        <v>2232</v>
      </c>
      <c r="E23" s="70" t="s">
        <v>155</v>
      </c>
    </row>
    <row r="24" spans="1:5" x14ac:dyDescent="0.25">
      <c r="A24" s="61" t="s">
        <v>66</v>
      </c>
      <c r="B24" s="62">
        <v>346087</v>
      </c>
      <c r="C24" s="59"/>
      <c r="D24" s="60">
        <v>1785</v>
      </c>
      <c r="E24" s="70" t="s">
        <v>155</v>
      </c>
    </row>
    <row r="25" spans="1:5" x14ac:dyDescent="0.25">
      <c r="A25" s="61" t="s">
        <v>67</v>
      </c>
      <c r="B25" s="62">
        <v>173043</v>
      </c>
      <c r="C25" s="59"/>
      <c r="D25" s="60">
        <v>893</v>
      </c>
      <c r="E25" s="70" t="s">
        <v>155</v>
      </c>
    </row>
    <row r="26" spans="1:5" x14ac:dyDescent="0.25">
      <c r="A26" s="61" t="s">
        <v>68</v>
      </c>
      <c r="B26" s="62">
        <v>173043</v>
      </c>
      <c r="C26" s="59"/>
      <c r="D26" s="60">
        <v>893</v>
      </c>
      <c r="E26" s="70" t="s">
        <v>155</v>
      </c>
    </row>
    <row r="27" spans="1:5" x14ac:dyDescent="0.25">
      <c r="A27" s="61" t="s">
        <v>69</v>
      </c>
      <c r="B27" s="62">
        <v>173043</v>
      </c>
      <c r="C27" s="59"/>
      <c r="D27" s="60">
        <v>893</v>
      </c>
      <c r="E27" s="70" t="s">
        <v>155</v>
      </c>
    </row>
    <row r="28" spans="1:5" x14ac:dyDescent="0.25">
      <c r="A28" s="61" t="s">
        <v>70</v>
      </c>
      <c r="B28" s="62">
        <v>432609</v>
      </c>
      <c r="C28" s="59"/>
      <c r="D28" s="60">
        <v>2231</v>
      </c>
      <c r="E28" s="70" t="s">
        <v>155</v>
      </c>
    </row>
    <row r="29" spans="1:5" x14ac:dyDescent="0.25">
      <c r="A29" s="61"/>
      <c r="B29" s="59"/>
      <c r="C29" s="59"/>
      <c r="D29" s="59"/>
      <c r="E29" s="70"/>
    </row>
    <row r="30" spans="1:5" x14ac:dyDescent="0.25">
      <c r="A30" s="57" t="s">
        <v>71</v>
      </c>
      <c r="B30" s="65">
        <v>384541</v>
      </c>
      <c r="C30" s="66"/>
      <c r="D30" s="67">
        <v>1984</v>
      </c>
      <c r="E30" s="70"/>
    </row>
    <row r="31" spans="1:5" x14ac:dyDescent="0.25">
      <c r="A31" s="61" t="s">
        <v>72</v>
      </c>
      <c r="B31" s="62">
        <v>134590</v>
      </c>
      <c r="C31" s="59"/>
      <c r="D31" s="60">
        <v>694</v>
      </c>
      <c r="E31" s="70" t="s">
        <v>156</v>
      </c>
    </row>
    <row r="32" spans="1:5" x14ac:dyDescent="0.25">
      <c r="A32" s="63" t="s">
        <v>73</v>
      </c>
      <c r="B32" s="62">
        <v>96135</v>
      </c>
      <c r="C32" s="59"/>
      <c r="D32" s="60">
        <v>496</v>
      </c>
      <c r="E32" s="70" t="s">
        <v>156</v>
      </c>
    </row>
    <row r="33" spans="1:5" x14ac:dyDescent="0.25">
      <c r="A33" s="61" t="s">
        <v>74</v>
      </c>
      <c r="B33" s="62">
        <v>49990</v>
      </c>
      <c r="C33" s="59"/>
      <c r="D33" s="60">
        <v>259</v>
      </c>
      <c r="E33" s="70" t="s">
        <v>156</v>
      </c>
    </row>
    <row r="34" spans="1:5" x14ac:dyDescent="0.25">
      <c r="A34" s="61" t="s">
        <v>75</v>
      </c>
      <c r="B34" s="62">
        <v>38454</v>
      </c>
      <c r="C34" s="59"/>
      <c r="D34" s="60">
        <v>198</v>
      </c>
      <c r="E34" s="70" t="s">
        <v>156</v>
      </c>
    </row>
    <row r="35" spans="1:5" x14ac:dyDescent="0.25">
      <c r="A35" s="61" t="s">
        <v>76</v>
      </c>
      <c r="B35" s="62">
        <v>65372</v>
      </c>
      <c r="C35" s="59"/>
      <c r="D35" s="60">
        <v>337</v>
      </c>
      <c r="E35" s="70" t="s">
        <v>156</v>
      </c>
    </row>
    <row r="36" spans="1:5" x14ac:dyDescent="0.25">
      <c r="A36" s="61"/>
      <c r="B36" s="59"/>
      <c r="C36" s="59"/>
      <c r="D36" s="59"/>
      <c r="E36" s="70"/>
    </row>
    <row r="37" spans="1:5" x14ac:dyDescent="0.25">
      <c r="A37" s="57" t="s">
        <v>77</v>
      </c>
      <c r="B37" s="65">
        <v>192270</v>
      </c>
      <c r="C37" s="66"/>
      <c r="D37" s="67">
        <v>992</v>
      </c>
      <c r="E37" s="70"/>
    </row>
    <row r="38" spans="1:5" x14ac:dyDescent="0.25">
      <c r="A38" s="63" t="s">
        <v>78</v>
      </c>
      <c r="B38" s="62">
        <v>76908</v>
      </c>
      <c r="C38" s="59"/>
      <c r="D38" s="60">
        <v>397</v>
      </c>
      <c r="E38" s="70" t="s">
        <v>155</v>
      </c>
    </row>
    <row r="39" spans="1:5" x14ac:dyDescent="0.25">
      <c r="A39" s="63" t="s">
        <v>79</v>
      </c>
      <c r="B39" s="62">
        <v>115362</v>
      </c>
      <c r="C39" s="59"/>
      <c r="D39" s="60">
        <v>595</v>
      </c>
      <c r="E39" s="70" t="s">
        <v>156</v>
      </c>
    </row>
    <row r="40" spans="1:5" x14ac:dyDescent="0.25">
      <c r="A40" s="61"/>
      <c r="B40" s="59"/>
      <c r="C40" s="59"/>
      <c r="D40" s="59"/>
      <c r="E40" s="70"/>
    </row>
    <row r="41" spans="1:5" x14ac:dyDescent="0.25">
      <c r="A41" s="57" t="s">
        <v>80</v>
      </c>
      <c r="B41" s="65">
        <v>269179</v>
      </c>
      <c r="C41" s="66"/>
      <c r="D41" s="67">
        <v>1389</v>
      </c>
      <c r="E41" s="70"/>
    </row>
    <row r="42" spans="1:5" x14ac:dyDescent="0.25">
      <c r="A42" s="63" t="s">
        <v>81</v>
      </c>
      <c r="B42" s="62">
        <v>67295</v>
      </c>
      <c r="C42" s="59"/>
      <c r="D42" s="60">
        <v>347</v>
      </c>
      <c r="E42" s="70" t="s">
        <v>157</v>
      </c>
    </row>
    <row r="43" spans="1:5" x14ac:dyDescent="0.25">
      <c r="A43" s="61" t="s">
        <v>82</v>
      </c>
      <c r="B43" s="62">
        <v>40377</v>
      </c>
      <c r="C43" s="59"/>
      <c r="D43" s="60">
        <v>208</v>
      </c>
      <c r="E43" s="70" t="s">
        <v>157</v>
      </c>
    </row>
    <row r="44" spans="1:5" x14ac:dyDescent="0.25">
      <c r="A44" s="63" t="s">
        <v>83</v>
      </c>
      <c r="B44" s="62">
        <v>26918</v>
      </c>
      <c r="C44" s="59"/>
      <c r="D44" s="60">
        <v>139</v>
      </c>
      <c r="E44" s="70" t="s">
        <v>157</v>
      </c>
    </row>
    <row r="45" spans="1:5" x14ac:dyDescent="0.25">
      <c r="A45" s="61" t="s">
        <v>84</v>
      </c>
      <c r="B45" s="62">
        <v>53835</v>
      </c>
      <c r="C45" s="59"/>
      <c r="D45" s="60">
        <v>278</v>
      </c>
      <c r="E45" s="70" t="s">
        <v>157</v>
      </c>
    </row>
    <row r="46" spans="1:5" x14ac:dyDescent="0.25">
      <c r="A46" s="61" t="s">
        <v>85</v>
      </c>
      <c r="B46" s="62">
        <v>80754</v>
      </c>
      <c r="C46" s="59"/>
      <c r="D46" s="60">
        <v>417</v>
      </c>
      <c r="E46" s="70" t="s">
        <v>157</v>
      </c>
    </row>
    <row r="47" spans="1:5" x14ac:dyDescent="0.25">
      <c r="A47" s="61"/>
      <c r="B47" s="59"/>
      <c r="C47" s="59"/>
      <c r="D47" s="59"/>
      <c r="E47" s="70"/>
    </row>
    <row r="48" spans="1:5" x14ac:dyDescent="0.25">
      <c r="A48" s="57" t="s">
        <v>86</v>
      </c>
      <c r="B48" s="65">
        <v>153816</v>
      </c>
      <c r="C48" s="66"/>
      <c r="D48" s="67">
        <v>794</v>
      </c>
      <c r="E48" s="70"/>
    </row>
    <row r="49" spans="1:5" x14ac:dyDescent="0.25">
      <c r="A49" s="61" t="s">
        <v>87</v>
      </c>
      <c r="B49" s="62">
        <v>23072</v>
      </c>
      <c r="C49" s="59"/>
      <c r="D49" s="60">
        <v>119</v>
      </c>
      <c r="E49" s="70" t="s">
        <v>157</v>
      </c>
    </row>
    <row r="50" spans="1:5" x14ac:dyDescent="0.25">
      <c r="A50" s="61" t="s">
        <v>88</v>
      </c>
      <c r="B50" s="62">
        <v>61526</v>
      </c>
      <c r="C50" s="59"/>
      <c r="D50" s="60">
        <v>318</v>
      </c>
      <c r="E50" s="70" t="s">
        <v>157</v>
      </c>
    </row>
    <row r="51" spans="1:5" x14ac:dyDescent="0.25">
      <c r="A51" s="61" t="s">
        <v>89</v>
      </c>
      <c r="B51" s="62">
        <v>15382</v>
      </c>
      <c r="C51" s="59"/>
      <c r="D51" s="60">
        <v>79</v>
      </c>
      <c r="E51" s="70" t="s">
        <v>157</v>
      </c>
    </row>
    <row r="52" spans="1:5" x14ac:dyDescent="0.25">
      <c r="A52" s="61" t="s">
        <v>90</v>
      </c>
      <c r="B52" s="62">
        <v>23072</v>
      </c>
      <c r="C52" s="59"/>
      <c r="D52" s="60">
        <v>119</v>
      </c>
      <c r="E52" s="70" t="s">
        <v>157</v>
      </c>
    </row>
    <row r="53" spans="1:5" x14ac:dyDescent="0.25">
      <c r="A53" s="61" t="s">
        <v>91</v>
      </c>
      <c r="B53" s="62">
        <v>30764</v>
      </c>
      <c r="C53" s="59"/>
      <c r="D53" s="60">
        <v>159</v>
      </c>
      <c r="E53" s="70" t="s">
        <v>157</v>
      </c>
    </row>
    <row r="54" spans="1:5" x14ac:dyDescent="0.25">
      <c r="A54" s="61"/>
      <c r="B54" s="59"/>
      <c r="C54" s="59"/>
      <c r="D54" s="59"/>
      <c r="E54" s="70"/>
    </row>
    <row r="55" spans="1:5" ht="1.05" customHeight="1" x14ac:dyDescent="0.25"/>
  </sheetData>
  <mergeCells count="1">
    <mergeCell ref="A6:A7"/>
  </mergeCells>
  <pageMargins left="0.2" right="0.2" top="0.75" bottom="0.75" header="0.3" footer="0.3"/>
  <pageSetup orientation="landscape" horizont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5FC34-F6C3-4056-8A5C-5F372778745C}">
  <dimension ref="A1:I36"/>
  <sheetViews>
    <sheetView zoomScale="85" zoomScaleNormal="85" workbookViewId="0"/>
  </sheetViews>
  <sheetFormatPr defaultRowHeight="14.4" x14ac:dyDescent="0.3"/>
  <cols>
    <col min="1" max="1" width="33.44140625" customWidth="1"/>
    <col min="8" max="8" width="23.5546875" customWidth="1"/>
    <col min="9" max="9" width="31" customWidth="1"/>
  </cols>
  <sheetData>
    <row r="1" spans="1:9" x14ac:dyDescent="0.3">
      <c r="A1" s="30"/>
      <c r="B1" s="31"/>
      <c r="C1" s="31"/>
      <c r="D1" s="31"/>
      <c r="E1" s="31"/>
      <c r="F1" s="31"/>
      <c r="G1" s="31"/>
      <c r="H1" s="31"/>
      <c r="I1" s="31"/>
    </row>
    <row r="2" spans="1:9" x14ac:dyDescent="0.3">
      <c r="A2" s="32"/>
      <c r="B2" s="30"/>
      <c r="C2" s="33"/>
      <c r="D2" s="33"/>
      <c r="E2" s="33"/>
      <c r="F2" s="33"/>
      <c r="G2" s="33"/>
      <c r="H2" s="33"/>
      <c r="I2" s="33"/>
    </row>
    <row r="3" spans="1:9" ht="78.599999999999994" customHeight="1" x14ac:dyDescent="0.3">
      <c r="A3" s="90" t="s">
        <v>92</v>
      </c>
      <c r="B3" s="91"/>
      <c r="C3" s="91"/>
      <c r="D3" s="91"/>
      <c r="E3" s="91"/>
      <c r="F3" s="91"/>
      <c r="G3" s="91"/>
      <c r="H3" s="92"/>
      <c r="I3" s="92"/>
    </row>
    <row r="4" spans="1:9" x14ac:dyDescent="0.3">
      <c r="A4" s="34"/>
      <c r="B4" s="30"/>
      <c r="C4" s="30"/>
      <c r="D4" s="30"/>
      <c r="E4" s="30"/>
      <c r="F4" s="30"/>
      <c r="G4" s="30"/>
      <c r="H4" s="30"/>
      <c r="I4" s="30"/>
    </row>
    <row r="5" spans="1:9" ht="15" thickBot="1" x14ac:dyDescent="0.35">
      <c r="A5" s="35" t="s">
        <v>93</v>
      </c>
      <c r="B5" s="30"/>
      <c r="C5" s="30"/>
      <c r="D5" s="30"/>
      <c r="E5" s="30"/>
      <c r="F5" s="30"/>
      <c r="G5" s="30"/>
      <c r="H5" s="31"/>
      <c r="I5" s="31"/>
    </row>
    <row r="6" spans="1:9" ht="27.6" x14ac:dyDescent="0.3">
      <c r="A6" s="93" t="s">
        <v>94</v>
      </c>
      <c r="B6" s="96" t="s">
        <v>7</v>
      </c>
      <c r="C6" s="97"/>
      <c r="D6" s="97"/>
      <c r="E6" s="97"/>
      <c r="F6" s="97"/>
      <c r="G6" s="97"/>
      <c r="H6" s="98"/>
      <c r="I6" s="40" t="s">
        <v>95</v>
      </c>
    </row>
    <row r="7" spans="1:9" x14ac:dyDescent="0.3">
      <c r="A7" s="94"/>
      <c r="B7" s="99"/>
      <c r="C7" s="100"/>
      <c r="D7" s="100"/>
      <c r="E7" s="100"/>
      <c r="F7" s="100"/>
      <c r="G7" s="100"/>
      <c r="H7" s="100"/>
      <c r="I7" s="5"/>
    </row>
    <row r="8" spans="1:9" ht="15" thickBot="1" x14ac:dyDescent="0.35">
      <c r="A8" s="95"/>
      <c r="B8" s="101"/>
      <c r="C8" s="101"/>
      <c r="D8" s="101"/>
      <c r="E8" s="101"/>
      <c r="F8" s="101"/>
      <c r="G8" s="101"/>
      <c r="H8" s="102"/>
      <c r="I8" s="36"/>
    </row>
    <row r="9" spans="1:9" x14ac:dyDescent="0.3">
      <c r="A9" s="37" t="s">
        <v>96</v>
      </c>
      <c r="B9" s="103" t="s">
        <v>97</v>
      </c>
      <c r="C9" s="104"/>
      <c r="D9" s="104"/>
      <c r="E9" s="104"/>
      <c r="F9" s="104"/>
      <c r="G9" s="104"/>
      <c r="H9" s="105"/>
      <c r="I9" s="38">
        <v>65</v>
      </c>
    </row>
    <row r="10" spans="1:9" ht="25.2" customHeight="1" x14ac:dyDescent="0.3">
      <c r="A10" s="48" t="s">
        <v>148</v>
      </c>
      <c r="B10" s="88" t="s">
        <v>149</v>
      </c>
      <c r="C10" s="88" t="s">
        <v>123</v>
      </c>
      <c r="D10" s="88" t="s">
        <v>123</v>
      </c>
      <c r="E10" s="88" t="s">
        <v>123</v>
      </c>
      <c r="F10" s="88" t="s">
        <v>123</v>
      </c>
      <c r="G10" s="88" t="s">
        <v>123</v>
      </c>
      <c r="H10" s="89" t="s">
        <v>123</v>
      </c>
      <c r="I10" s="49">
        <v>400</v>
      </c>
    </row>
    <row r="11" spans="1:9" ht="29.4" customHeight="1" x14ac:dyDescent="0.3">
      <c r="A11" s="48" t="s">
        <v>98</v>
      </c>
      <c r="B11" s="88" t="s">
        <v>123</v>
      </c>
      <c r="C11" s="88" t="s">
        <v>123</v>
      </c>
      <c r="D11" s="88" t="s">
        <v>123</v>
      </c>
      <c r="E11" s="88" t="s">
        <v>123</v>
      </c>
      <c r="F11" s="88" t="s">
        <v>123</v>
      </c>
      <c r="G11" s="88" t="s">
        <v>123</v>
      </c>
      <c r="H11" s="89" t="s">
        <v>123</v>
      </c>
      <c r="I11" s="49">
        <v>350</v>
      </c>
    </row>
    <row r="12" spans="1:9" ht="23.4" customHeight="1" x14ac:dyDescent="0.3">
      <c r="A12" s="48" t="s">
        <v>99</v>
      </c>
      <c r="B12" s="88" t="s">
        <v>124</v>
      </c>
      <c r="C12" s="88" t="s">
        <v>124</v>
      </c>
      <c r="D12" s="88" t="s">
        <v>124</v>
      </c>
      <c r="E12" s="88" t="s">
        <v>124</v>
      </c>
      <c r="F12" s="88" t="s">
        <v>124</v>
      </c>
      <c r="G12" s="88" t="s">
        <v>124</v>
      </c>
      <c r="H12" s="89" t="s">
        <v>124</v>
      </c>
      <c r="I12" s="49">
        <v>375</v>
      </c>
    </row>
    <row r="13" spans="1:9" ht="31.2" customHeight="1" x14ac:dyDescent="0.3">
      <c r="A13" s="48" t="s">
        <v>100</v>
      </c>
      <c r="B13" s="88" t="s">
        <v>125</v>
      </c>
      <c r="C13" s="88" t="s">
        <v>125</v>
      </c>
      <c r="D13" s="88" t="s">
        <v>125</v>
      </c>
      <c r="E13" s="88" t="s">
        <v>125</v>
      </c>
      <c r="F13" s="88" t="s">
        <v>125</v>
      </c>
      <c r="G13" s="88" t="s">
        <v>125</v>
      </c>
      <c r="H13" s="89" t="s">
        <v>125</v>
      </c>
      <c r="I13" s="49">
        <v>255</v>
      </c>
    </row>
    <row r="14" spans="1:9" ht="59.4" customHeight="1" x14ac:dyDescent="0.3">
      <c r="A14" s="48" t="s">
        <v>101</v>
      </c>
      <c r="B14" s="88" t="s">
        <v>126</v>
      </c>
      <c r="C14" s="88" t="s">
        <v>126</v>
      </c>
      <c r="D14" s="88" t="s">
        <v>126</v>
      </c>
      <c r="E14" s="88" t="s">
        <v>126</v>
      </c>
      <c r="F14" s="88" t="s">
        <v>126</v>
      </c>
      <c r="G14" s="88" t="s">
        <v>126</v>
      </c>
      <c r="H14" s="89" t="s">
        <v>126</v>
      </c>
      <c r="I14" s="49">
        <v>260</v>
      </c>
    </row>
    <row r="15" spans="1:9" ht="44.4" customHeight="1" x14ac:dyDescent="0.3">
      <c r="A15" s="48" t="s">
        <v>102</v>
      </c>
      <c r="B15" s="88" t="s">
        <v>127</v>
      </c>
      <c r="C15" s="88" t="s">
        <v>127</v>
      </c>
      <c r="D15" s="88" t="s">
        <v>127</v>
      </c>
      <c r="E15" s="88" t="s">
        <v>127</v>
      </c>
      <c r="F15" s="88" t="s">
        <v>127</v>
      </c>
      <c r="G15" s="88" t="s">
        <v>127</v>
      </c>
      <c r="H15" s="89" t="s">
        <v>127</v>
      </c>
      <c r="I15" s="49">
        <v>255</v>
      </c>
    </row>
    <row r="16" spans="1:9" ht="48" customHeight="1" x14ac:dyDescent="0.3">
      <c r="A16" s="48" t="s">
        <v>103</v>
      </c>
      <c r="B16" s="88" t="s">
        <v>128</v>
      </c>
      <c r="C16" s="88" t="s">
        <v>128</v>
      </c>
      <c r="D16" s="88" t="s">
        <v>128</v>
      </c>
      <c r="E16" s="88" t="s">
        <v>128</v>
      </c>
      <c r="F16" s="88" t="s">
        <v>128</v>
      </c>
      <c r="G16" s="88" t="s">
        <v>128</v>
      </c>
      <c r="H16" s="89" t="s">
        <v>128</v>
      </c>
      <c r="I16" s="49">
        <v>275</v>
      </c>
    </row>
    <row r="17" spans="1:9" ht="45" customHeight="1" x14ac:dyDescent="0.3">
      <c r="A17" s="48" t="s">
        <v>104</v>
      </c>
      <c r="B17" s="88" t="s">
        <v>129</v>
      </c>
      <c r="C17" s="88" t="s">
        <v>129</v>
      </c>
      <c r="D17" s="88" t="s">
        <v>129</v>
      </c>
      <c r="E17" s="88" t="s">
        <v>129</v>
      </c>
      <c r="F17" s="88" t="s">
        <v>129</v>
      </c>
      <c r="G17" s="88" t="s">
        <v>129</v>
      </c>
      <c r="H17" s="89" t="s">
        <v>129</v>
      </c>
      <c r="I17" s="49">
        <v>245</v>
      </c>
    </row>
    <row r="18" spans="1:9" ht="42.6" customHeight="1" x14ac:dyDescent="0.3">
      <c r="A18" s="48" t="s">
        <v>105</v>
      </c>
      <c r="B18" s="88" t="s">
        <v>130</v>
      </c>
      <c r="C18" s="88" t="s">
        <v>130</v>
      </c>
      <c r="D18" s="88" t="s">
        <v>130</v>
      </c>
      <c r="E18" s="88" t="s">
        <v>130</v>
      </c>
      <c r="F18" s="88" t="s">
        <v>130</v>
      </c>
      <c r="G18" s="88" t="s">
        <v>130</v>
      </c>
      <c r="H18" s="89" t="s">
        <v>130</v>
      </c>
      <c r="I18" s="49">
        <v>280</v>
      </c>
    </row>
    <row r="19" spans="1:9" ht="42" customHeight="1" x14ac:dyDescent="0.3">
      <c r="A19" s="48" t="s">
        <v>106</v>
      </c>
      <c r="B19" s="88" t="s">
        <v>131</v>
      </c>
      <c r="C19" s="88" t="s">
        <v>131</v>
      </c>
      <c r="D19" s="88" t="s">
        <v>131</v>
      </c>
      <c r="E19" s="88" t="s">
        <v>131</v>
      </c>
      <c r="F19" s="88" t="s">
        <v>131</v>
      </c>
      <c r="G19" s="88" t="s">
        <v>131</v>
      </c>
      <c r="H19" s="89" t="s">
        <v>131</v>
      </c>
      <c r="I19" s="49">
        <v>255</v>
      </c>
    </row>
    <row r="20" spans="1:9" ht="45" customHeight="1" x14ac:dyDescent="0.3">
      <c r="A20" s="48" t="s">
        <v>107</v>
      </c>
      <c r="B20" s="88" t="s">
        <v>132</v>
      </c>
      <c r="C20" s="88" t="s">
        <v>132</v>
      </c>
      <c r="D20" s="88" t="s">
        <v>132</v>
      </c>
      <c r="E20" s="88" t="s">
        <v>132</v>
      </c>
      <c r="F20" s="88" t="s">
        <v>132</v>
      </c>
      <c r="G20" s="88" t="s">
        <v>132</v>
      </c>
      <c r="H20" s="89" t="s">
        <v>132</v>
      </c>
      <c r="I20" s="49">
        <v>195</v>
      </c>
    </row>
    <row r="21" spans="1:9" ht="45.6" customHeight="1" x14ac:dyDescent="0.3">
      <c r="A21" s="48" t="s">
        <v>108</v>
      </c>
      <c r="B21" s="88" t="s">
        <v>133</v>
      </c>
      <c r="C21" s="88" t="s">
        <v>133</v>
      </c>
      <c r="D21" s="88" t="s">
        <v>133</v>
      </c>
      <c r="E21" s="88" t="s">
        <v>133</v>
      </c>
      <c r="F21" s="88" t="s">
        <v>133</v>
      </c>
      <c r="G21" s="88" t="s">
        <v>133</v>
      </c>
      <c r="H21" s="89" t="s">
        <v>133</v>
      </c>
      <c r="I21" s="49">
        <v>280</v>
      </c>
    </row>
    <row r="22" spans="1:9" ht="30" customHeight="1" x14ac:dyDescent="0.3">
      <c r="A22" s="48" t="s">
        <v>109</v>
      </c>
      <c r="B22" s="88" t="s">
        <v>134</v>
      </c>
      <c r="C22" s="88" t="s">
        <v>134</v>
      </c>
      <c r="D22" s="88" t="s">
        <v>134</v>
      </c>
      <c r="E22" s="88" t="s">
        <v>134</v>
      </c>
      <c r="F22" s="88" t="s">
        <v>134</v>
      </c>
      <c r="G22" s="88" t="s">
        <v>134</v>
      </c>
      <c r="H22" s="89" t="s">
        <v>134</v>
      </c>
      <c r="I22" s="49">
        <v>255</v>
      </c>
    </row>
    <row r="23" spans="1:9" ht="30.6" customHeight="1" x14ac:dyDescent="0.3">
      <c r="A23" s="48" t="s">
        <v>110</v>
      </c>
      <c r="B23" s="88" t="s">
        <v>135</v>
      </c>
      <c r="C23" s="88" t="s">
        <v>135</v>
      </c>
      <c r="D23" s="88" t="s">
        <v>135</v>
      </c>
      <c r="E23" s="88" t="s">
        <v>135</v>
      </c>
      <c r="F23" s="88" t="s">
        <v>135</v>
      </c>
      <c r="G23" s="88" t="s">
        <v>135</v>
      </c>
      <c r="H23" s="89" t="s">
        <v>135</v>
      </c>
      <c r="I23" s="49">
        <v>195</v>
      </c>
    </row>
    <row r="24" spans="1:9" ht="43.2" customHeight="1" x14ac:dyDescent="0.3">
      <c r="A24" s="48" t="s">
        <v>111</v>
      </c>
      <c r="B24" s="88" t="s">
        <v>136</v>
      </c>
      <c r="C24" s="88" t="s">
        <v>136</v>
      </c>
      <c r="D24" s="88" t="s">
        <v>136</v>
      </c>
      <c r="E24" s="88" t="s">
        <v>136</v>
      </c>
      <c r="F24" s="88" t="s">
        <v>136</v>
      </c>
      <c r="G24" s="88" t="s">
        <v>136</v>
      </c>
      <c r="H24" s="89" t="s">
        <v>136</v>
      </c>
      <c r="I24" s="49">
        <v>185</v>
      </c>
    </row>
    <row r="25" spans="1:9" ht="28.2" customHeight="1" x14ac:dyDescent="0.3">
      <c r="A25" s="48" t="s">
        <v>112</v>
      </c>
      <c r="B25" s="88" t="s">
        <v>137</v>
      </c>
      <c r="C25" s="88" t="s">
        <v>137</v>
      </c>
      <c r="D25" s="88" t="s">
        <v>137</v>
      </c>
      <c r="E25" s="88" t="s">
        <v>137</v>
      </c>
      <c r="F25" s="88" t="s">
        <v>137</v>
      </c>
      <c r="G25" s="88" t="s">
        <v>137</v>
      </c>
      <c r="H25" s="89" t="s">
        <v>137</v>
      </c>
      <c r="I25" s="49">
        <v>155</v>
      </c>
    </row>
    <row r="26" spans="1:9" ht="30.6" customHeight="1" x14ac:dyDescent="0.3">
      <c r="A26" s="48" t="s">
        <v>113</v>
      </c>
      <c r="B26" s="88" t="s">
        <v>138</v>
      </c>
      <c r="C26" s="88" t="s">
        <v>138</v>
      </c>
      <c r="D26" s="88" t="s">
        <v>138</v>
      </c>
      <c r="E26" s="88" t="s">
        <v>138</v>
      </c>
      <c r="F26" s="88" t="s">
        <v>138</v>
      </c>
      <c r="G26" s="88" t="s">
        <v>138</v>
      </c>
      <c r="H26" s="89" t="s">
        <v>138</v>
      </c>
      <c r="I26" s="49">
        <v>125</v>
      </c>
    </row>
    <row r="27" spans="1:9" ht="35.4" customHeight="1" x14ac:dyDescent="0.3">
      <c r="A27" s="48" t="s">
        <v>114</v>
      </c>
      <c r="B27" s="88" t="s">
        <v>139</v>
      </c>
      <c r="C27" s="88" t="s">
        <v>139</v>
      </c>
      <c r="D27" s="88" t="s">
        <v>139</v>
      </c>
      <c r="E27" s="88" t="s">
        <v>139</v>
      </c>
      <c r="F27" s="88" t="s">
        <v>139</v>
      </c>
      <c r="G27" s="88" t="s">
        <v>139</v>
      </c>
      <c r="H27" s="89" t="s">
        <v>139</v>
      </c>
      <c r="I27" s="49">
        <v>255</v>
      </c>
    </row>
    <row r="28" spans="1:9" ht="28.8" customHeight="1" x14ac:dyDescent="0.3">
      <c r="A28" s="48" t="s">
        <v>115</v>
      </c>
      <c r="B28" s="88" t="s">
        <v>140</v>
      </c>
      <c r="C28" s="88" t="s">
        <v>140</v>
      </c>
      <c r="D28" s="88" t="s">
        <v>140</v>
      </c>
      <c r="E28" s="88" t="s">
        <v>140</v>
      </c>
      <c r="F28" s="88" t="s">
        <v>140</v>
      </c>
      <c r="G28" s="88" t="s">
        <v>140</v>
      </c>
      <c r="H28" s="89" t="s">
        <v>140</v>
      </c>
      <c r="I28" s="49">
        <v>149.85</v>
      </c>
    </row>
    <row r="29" spans="1:9" ht="33" customHeight="1" x14ac:dyDescent="0.3">
      <c r="A29" s="48" t="s">
        <v>116</v>
      </c>
      <c r="B29" s="88" t="s">
        <v>141</v>
      </c>
      <c r="C29" s="88" t="s">
        <v>141</v>
      </c>
      <c r="D29" s="88" t="s">
        <v>141</v>
      </c>
      <c r="E29" s="88" t="s">
        <v>141</v>
      </c>
      <c r="F29" s="88" t="s">
        <v>141</v>
      </c>
      <c r="G29" s="88" t="s">
        <v>141</v>
      </c>
      <c r="H29" s="89" t="s">
        <v>141</v>
      </c>
      <c r="I29" s="49">
        <v>101.25</v>
      </c>
    </row>
    <row r="30" spans="1:9" ht="33.6" customHeight="1" x14ac:dyDescent="0.3">
      <c r="A30" s="48" t="s">
        <v>117</v>
      </c>
      <c r="B30" s="88" t="s">
        <v>142</v>
      </c>
      <c r="C30" s="88" t="s">
        <v>142</v>
      </c>
      <c r="D30" s="88" t="s">
        <v>142</v>
      </c>
      <c r="E30" s="88" t="s">
        <v>142</v>
      </c>
      <c r="F30" s="88" t="s">
        <v>142</v>
      </c>
      <c r="G30" s="88" t="s">
        <v>142</v>
      </c>
      <c r="H30" s="89" t="s">
        <v>142</v>
      </c>
      <c r="I30" s="49">
        <v>280</v>
      </c>
    </row>
    <row r="31" spans="1:9" ht="21" customHeight="1" x14ac:dyDescent="0.3">
      <c r="A31" s="48" t="s">
        <v>118</v>
      </c>
      <c r="B31" s="88" t="s">
        <v>143</v>
      </c>
      <c r="C31" s="88" t="s">
        <v>143</v>
      </c>
      <c r="D31" s="88" t="s">
        <v>143</v>
      </c>
      <c r="E31" s="88" t="s">
        <v>143</v>
      </c>
      <c r="F31" s="88" t="s">
        <v>143</v>
      </c>
      <c r="G31" s="88" t="s">
        <v>143</v>
      </c>
      <c r="H31" s="89" t="s">
        <v>143</v>
      </c>
      <c r="I31" s="49">
        <v>250</v>
      </c>
    </row>
    <row r="32" spans="1:9" ht="21.6" customHeight="1" x14ac:dyDescent="0.3">
      <c r="A32" s="48" t="s">
        <v>119</v>
      </c>
      <c r="B32" s="88" t="s">
        <v>144</v>
      </c>
      <c r="C32" s="88" t="s">
        <v>144</v>
      </c>
      <c r="D32" s="88" t="s">
        <v>144</v>
      </c>
      <c r="E32" s="88" t="s">
        <v>144</v>
      </c>
      <c r="F32" s="88" t="s">
        <v>144</v>
      </c>
      <c r="G32" s="88" t="s">
        <v>144</v>
      </c>
      <c r="H32" s="89" t="s">
        <v>144</v>
      </c>
      <c r="I32" s="49">
        <v>195</v>
      </c>
    </row>
    <row r="33" spans="1:9" ht="36.6" customHeight="1" x14ac:dyDescent="0.3">
      <c r="A33" s="48" t="s">
        <v>120</v>
      </c>
      <c r="B33" s="106" t="s">
        <v>147</v>
      </c>
      <c r="C33" s="106"/>
      <c r="D33" s="106"/>
      <c r="E33" s="106"/>
      <c r="F33" s="106"/>
      <c r="G33" s="106"/>
      <c r="H33" s="107"/>
      <c r="I33" s="49">
        <v>80</v>
      </c>
    </row>
    <row r="34" spans="1:9" ht="32.4" customHeight="1" x14ac:dyDescent="0.3">
      <c r="A34" s="48" t="s">
        <v>121</v>
      </c>
      <c r="B34" s="106" t="s">
        <v>145</v>
      </c>
      <c r="C34" s="106"/>
      <c r="D34" s="106"/>
      <c r="E34" s="106"/>
      <c r="F34" s="106"/>
      <c r="G34" s="106"/>
      <c r="H34" s="107"/>
      <c r="I34" s="49">
        <v>55</v>
      </c>
    </row>
    <row r="35" spans="1:9" ht="32.4" customHeight="1" x14ac:dyDescent="0.3">
      <c r="A35" s="48" t="s">
        <v>122</v>
      </c>
      <c r="B35" s="106" t="s">
        <v>146</v>
      </c>
      <c r="C35" s="106"/>
      <c r="D35" s="106"/>
      <c r="E35" s="106"/>
      <c r="F35" s="106"/>
      <c r="G35" s="106"/>
      <c r="H35" s="107"/>
      <c r="I35" s="49">
        <v>40</v>
      </c>
    </row>
    <row r="36" spans="1:9" ht="15" thickBot="1" x14ac:dyDescent="0.35">
      <c r="A36" s="39"/>
      <c r="B36" s="108"/>
      <c r="C36" s="108"/>
      <c r="D36" s="108"/>
      <c r="E36" s="108"/>
      <c r="F36" s="108"/>
      <c r="G36" s="108"/>
      <c r="H36" s="109"/>
      <c r="I36" s="50">
        <v>0</v>
      </c>
    </row>
  </sheetData>
  <mergeCells count="31">
    <mergeCell ref="B32:H32"/>
    <mergeCell ref="B33:H33"/>
    <mergeCell ref="B34:H34"/>
    <mergeCell ref="B35:H35"/>
    <mergeCell ref="B36:H36"/>
    <mergeCell ref="B27:H27"/>
    <mergeCell ref="B28:H28"/>
    <mergeCell ref="B29:H29"/>
    <mergeCell ref="B30:H30"/>
    <mergeCell ref="B31:H31"/>
    <mergeCell ref="B26:H26"/>
    <mergeCell ref="B15:H15"/>
    <mergeCell ref="B16:H16"/>
    <mergeCell ref="B17:H17"/>
    <mergeCell ref="B18:H18"/>
    <mergeCell ref="B19:H19"/>
    <mergeCell ref="B20:H20"/>
    <mergeCell ref="B21:H21"/>
    <mergeCell ref="B22:H22"/>
    <mergeCell ref="B23:H23"/>
    <mergeCell ref="B24:H24"/>
    <mergeCell ref="B25:H25"/>
    <mergeCell ref="B14:H14"/>
    <mergeCell ref="A3:I3"/>
    <mergeCell ref="A6:A8"/>
    <mergeCell ref="B6:H8"/>
    <mergeCell ref="B9:H9"/>
    <mergeCell ref="B10:H10"/>
    <mergeCell ref="B11:H11"/>
    <mergeCell ref="B12:H12"/>
    <mergeCell ref="B13:H13"/>
  </mergeCells>
  <dataValidations count="2">
    <dataValidation type="textLength" allowBlank="1" showInputMessage="1" showErrorMessage="1" sqref="B10:B32 A10:A35 A36:B36" xr:uid="{E25C9AB4-FA5D-48A1-9CCA-DE9C18A8BF76}">
      <formula1>0</formula1>
      <formula2>100</formula2>
    </dataValidation>
    <dataValidation type="decimal" allowBlank="1" showInputMessage="1" showErrorMessage="1" sqref="I10:I36" xr:uid="{AF26D803-19CA-445D-81E9-7F25D5087AA7}">
      <formula1>0</formula1>
      <formula2>99999999999999900000</formula2>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6BA1F21290A2D43BAEF4E47F6028039" ma:contentTypeVersion="16" ma:contentTypeDescription="Create a new document." ma:contentTypeScope="" ma:versionID="18dd8c5042f65176b4739ba29889a839">
  <xsd:schema xmlns:xsd="http://www.w3.org/2001/XMLSchema" xmlns:xs="http://www.w3.org/2001/XMLSchema" xmlns:p="http://schemas.microsoft.com/office/2006/metadata/properties" xmlns:ns2="344a3cd3-289f-4973-9831-b582b90df623" xmlns:ns3="2ae54dc1-a19e-4b2b-96c5-2a7d9baea437" targetNamespace="http://schemas.microsoft.com/office/2006/metadata/properties" ma:root="true" ma:fieldsID="86f05d58811000f34858408c131bd1b0" ns2:_="" ns3:_="">
    <xsd:import namespace="344a3cd3-289f-4973-9831-b582b90df623"/>
    <xsd:import namespace="2ae54dc1-a19e-4b2b-96c5-2a7d9baea43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SearchProperties" minOccurs="0"/>
                <xsd:element ref="ns3:MediaServiceDateTaken" minOccurs="0"/>
                <xsd:element ref="ns3:MediaLengthInSeconds" minOccurs="0"/>
                <xsd:element ref="ns3:LastModifiedb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4a3cd3-289f-4973-9831-b582b90df62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4ef44059-2c53-43d3-8ef1-8f58dcf34908}" ma:internalName="TaxCatchAll" ma:showField="CatchAllData" ma:web="344a3cd3-289f-4973-9831-b582b90df62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ae54dc1-a19e-4b2b-96c5-2a7d9baea43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54530796-48c6-4af7-bac8-201d8d5cee2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LastModifiedby" ma:index="22" nillable="true" ma:displayName="Last Modified by" ma:format="Dropdown" ma:list="UserInfo" ma:SharePointGroup="0" ma:internalName="LastModifiedby">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344a3cd3-289f-4973-9831-b582b90df623" xsi:nil="true"/>
    <lcf76f155ced4ddcb4097134ff3c332f xmlns="2ae54dc1-a19e-4b2b-96c5-2a7d9baea437">
      <Terms xmlns="http://schemas.microsoft.com/office/infopath/2007/PartnerControls"/>
    </lcf76f155ced4ddcb4097134ff3c332f>
    <LastModifiedby xmlns="2ae54dc1-a19e-4b2b-96c5-2a7d9baea437">
      <UserInfo>
        <DisplayName/>
        <AccountId xsi:nil="true"/>
        <AccountType/>
      </UserInfo>
    </LastModifiedby>
    <SharedWithUsers xmlns="344a3cd3-289f-4973-9831-b582b90df623">
      <UserInfo>
        <DisplayName/>
        <AccountId xsi:nil="true"/>
        <AccountType/>
      </UserInfo>
    </SharedWithUsers>
  </documentManagement>
</p:properties>
</file>

<file path=customXml/item3.xml><?xml version="1.0" encoding="utf-8"?>
<LongProperties xmlns="http://schemas.microsoft.com/office/2006/metadata/long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B4F7B19-7B05-48AE-94B4-D70480E98F45}"/>
</file>

<file path=customXml/itemProps2.xml><?xml version="1.0" encoding="utf-8"?>
<ds:datastoreItem xmlns:ds="http://schemas.openxmlformats.org/officeDocument/2006/customXml" ds:itemID="{9DACB058-43D3-479F-99FF-1A89A9698D50}">
  <ds:schemaRefs>
    <ds:schemaRef ds:uri="http://schemas.microsoft.com/office/2006/documentManagement/types"/>
    <ds:schemaRef ds:uri="http://purl.org/dc/terms/"/>
    <ds:schemaRef ds:uri="http://www.w3.org/XML/1998/namespace"/>
    <ds:schemaRef ds:uri="726a5ba1-3873-4081-b308-a9861671fb70"/>
    <ds:schemaRef ds:uri="http://purl.org/dc/dcmitype/"/>
    <ds:schemaRef ds:uri="http://schemas.microsoft.com/office/2006/metadata/properties"/>
    <ds:schemaRef ds:uri="http://schemas.microsoft.com/office/infopath/2007/PartnerControls"/>
    <ds:schemaRef ds:uri="http://schemas.openxmlformats.org/package/2006/metadata/core-properties"/>
    <ds:schemaRef ds:uri="http://purl.org/dc/elements/1.1/"/>
  </ds:schemaRefs>
</ds:datastoreItem>
</file>

<file path=customXml/itemProps3.xml><?xml version="1.0" encoding="utf-8"?>
<ds:datastoreItem xmlns:ds="http://schemas.openxmlformats.org/officeDocument/2006/customXml" ds:itemID="{079308C9-0EEA-407E-B9A7-AE9EC535C92C}">
  <ds:schemaRefs>
    <ds:schemaRef ds:uri="http://schemas.microsoft.com/office/2006/metadata/longProperties"/>
  </ds:schemaRefs>
</ds:datastoreItem>
</file>

<file path=customXml/itemProps4.xml><?xml version="1.0" encoding="utf-8"?>
<ds:datastoreItem xmlns:ds="http://schemas.openxmlformats.org/officeDocument/2006/customXml" ds:itemID="{077D659C-1ED3-40DA-9830-C745069A8CC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Instructions</vt:lpstr>
      <vt:lpstr>Summary</vt:lpstr>
      <vt:lpstr>Solution Price</vt:lpstr>
      <vt:lpstr>Solution Deliverables</vt:lpstr>
      <vt:lpstr>Staffing Rates </vt:lpstr>
      <vt:lpstr>'Solution Deliverables'!Print_Area</vt:lpstr>
    </vt:vector>
  </TitlesOfParts>
  <Manager/>
  <Company>City of Phoenix</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Att B</dc:title>
  <dc:subject/>
  <dc:creator>046247</dc:creator>
  <cp:keywords/>
  <dc:description/>
  <cp:lastModifiedBy>Daniel Nicolotti</cp:lastModifiedBy>
  <cp:revision/>
  <dcterms:created xsi:type="dcterms:W3CDTF">2016-03-10T03:51:13Z</dcterms:created>
  <dcterms:modified xsi:type="dcterms:W3CDTF">2026-04-24T17:11:16Z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licitationOrder">
    <vt:lpwstr>5.00000000000000</vt:lpwstr>
  </property>
  <property fmtid="{D5CDD505-2E9C-101B-9397-08002B2CF9AE}" pid="3" name="SolicitationNumber">
    <vt:lpwstr>597</vt:lpwstr>
  </property>
  <property fmtid="{D5CDD505-2E9C-101B-9397-08002B2CF9AE}" pid="4" name="TaxCatchAll">
    <vt:lpwstr/>
  </property>
  <property fmtid="{D5CDD505-2E9C-101B-9397-08002B2CF9AE}" pid="5" name="ContentTypeId">
    <vt:lpwstr>0x01010036BA1F21290A2D43BAEF4E47F6028039</vt:lpwstr>
  </property>
  <property fmtid="{D5CDD505-2E9C-101B-9397-08002B2CF9AE}" pid="6" name="Order">
    <vt:r8>19614400</vt:r8>
  </property>
  <property fmtid="{D5CDD505-2E9C-101B-9397-08002B2CF9AE}" pid="7" name="MediaServiceImageTags">
    <vt:lpwstr/>
  </property>
  <property fmtid="{D5CDD505-2E9C-101B-9397-08002B2CF9AE}" pid="8" name="xd_Signature">
    <vt:bool>false</vt:bool>
  </property>
  <property fmtid="{D5CDD505-2E9C-101B-9397-08002B2CF9AE}" pid="9" name="xd_ProgID">
    <vt:lpwstr/>
  </property>
  <property fmtid="{D5CDD505-2E9C-101B-9397-08002B2CF9AE}" pid="10" name="ComplianceAssetId">
    <vt:lpwstr/>
  </property>
  <property fmtid="{D5CDD505-2E9C-101B-9397-08002B2CF9AE}" pid="11" name="TemplateUrl">
    <vt:lpwstr/>
  </property>
  <property fmtid="{D5CDD505-2E9C-101B-9397-08002B2CF9AE}" pid="12" name="_ExtendedDescription">
    <vt:lpwstr/>
  </property>
  <property fmtid="{D5CDD505-2E9C-101B-9397-08002B2CF9AE}" pid="13" name="TriggerFlowInfo">
    <vt:lpwstr/>
  </property>
  <property fmtid="{D5CDD505-2E9C-101B-9397-08002B2CF9AE}" pid="14" name="_SourceUrl">
    <vt:lpwstr/>
  </property>
  <property fmtid="{D5CDD505-2E9C-101B-9397-08002B2CF9AE}" pid="15" name="_SharedFileIndex">
    <vt:lpwstr/>
  </property>
</Properties>
</file>